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pl2\Downloads\"/>
    </mc:Choice>
  </mc:AlternateContent>
  <xr:revisionPtr revIDLastSave="0" documentId="13_ncr:1_{3F76BA63-8679-4896-A11F-00875CD3AD9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Proposed Capex Noida" sheetId="1" r:id="rId1"/>
    <sheet name="TPC and MoF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localSheetId="1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localSheetId="1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0" hidden="1">{#N/A,#N/A,FALSE,"VARIATIONS";#N/A,#N/A,FALSE,"BUDGET";#N/A,#N/A,FALSE,"CIVIL QNTY VAR";#N/A,#N/A,FALSE,"SUMMARY";#N/A,#N/A,FALSE,"MATERIAL VAR"}</definedName>
    <definedName name="_________dd5" localSheetId="1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localSheetId="1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0" hidden="1">{#N/A,#N/A,FALSE,"VARIATIONS";#N/A,#N/A,FALSE,"BUDGET";#N/A,#N/A,FALSE,"CIVIL QNTY VAR";#N/A,#N/A,FALSE,"SUMMARY";#N/A,#N/A,FALSE,"MATERIAL VAR"}</definedName>
    <definedName name="________dd5" localSheetId="1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localSheetId="1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0" hidden="1">{#N/A,#N/A,FALSE,"VARIATIONS";#N/A,#N/A,FALSE,"BUDGET";#N/A,#N/A,FALSE,"CIVIL QNTY VAR";#N/A,#N/A,FALSE,"SUMMARY";#N/A,#N/A,FALSE,"MATERIAL VAR"}</definedName>
    <definedName name="_______dd5" localSheetId="1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localSheetId="1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0" hidden="1">{#N/A,#N/A,FALSE,"VARIATIONS";#N/A,#N/A,FALSE,"BUDGET";#N/A,#N/A,FALSE,"CIVIL QNTY VAR";#N/A,#N/A,FALSE,"SUMMARY";#N/A,#N/A,FALSE,"MATERIAL VAR"}</definedName>
    <definedName name="______3A" localSheetId="1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localSheetId="1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0" hidden="1">{#N/A,#N/A,FALSE,"VARIATIONS";#N/A,#N/A,FALSE,"BUDGET";#N/A,#N/A,FALSE,"CIVIL QNTY VAR";#N/A,#N/A,FALSE,"SUMMARY";#N/A,#N/A,FALSE,"MATERIAL VAR"}</definedName>
    <definedName name="______dd5" localSheetId="1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localSheetId="1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0" hidden="1">{#N/A,#N/A,FALSE,"VARIATIONS";#N/A,#N/A,FALSE,"BUDGET";#N/A,#N/A,FALSE,"CIVIL QNTY VAR";#N/A,#N/A,FALSE,"SUMMARY";#N/A,#N/A,FALSE,"MATERIAL VAR"}</definedName>
    <definedName name="____ans987" localSheetId="1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0" hidden="1">{#N/A,#N/A,FALSE,"VARIATIONS";#N/A,#N/A,FALSE,"BUDGET";#N/A,#N/A,FALSE,"CIVIL QNTY VAR";#N/A,#N/A,FALSE,"SUMMARY";#N/A,#N/A,FALSE,"MATERIAL VAR"}</definedName>
    <definedName name="____d1" localSheetId="1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0" hidden="1">{#N/A,#N/A,FALSE,"VARIATIONS";#N/A,#N/A,FALSE,"BUDGET";#N/A,#N/A,FALSE,"CIVIL QNTY VAR";#N/A,#N/A,FALSE,"SUMMARY";#N/A,#N/A,FALSE,"MATERIAL VAR"}</definedName>
    <definedName name="____dd5" localSheetId="1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localSheetId="1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0" hidden="1">{#N/A,#N/A,FALSE,"VARIATIONS";#N/A,#N/A,FALSE,"BUDGET";#N/A,#N/A,FALSE,"CIVIL QNTY VAR";#N/A,#N/A,FALSE,"SUMMARY";#N/A,#N/A,FALSE,"MATERIAL VAR"}</definedName>
    <definedName name="___ans987" localSheetId="1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0" hidden="1">{#N/A,#N/A,FALSE,"VARIATIONS";#N/A,#N/A,FALSE,"BUDGET";#N/A,#N/A,FALSE,"CIVIL QNTY VAR";#N/A,#N/A,FALSE,"SUMMARY";#N/A,#N/A,FALSE,"MATERIAL VAR"}</definedName>
    <definedName name="___d1" localSheetId="1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localSheetId="1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localSheetId="1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0" hidden="1">{#N/A,#N/A,FALSE,"VARIATIONS";#N/A,#N/A,FALSE,"BUDGET";#N/A,#N/A,FALSE,"CIVIL QNTY VAR";#N/A,#N/A,FALSE,"SUMMARY";#N/A,#N/A,FALSE,"MATERIAL VAR"}</definedName>
    <definedName name="__a1" localSheetId="1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localSheetId="1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0" hidden="1">{#N/A,#N/A,FALSE,"VARIATIONS";#N/A,#N/A,FALSE,"BUDGET";#N/A,#N/A,FALSE,"CIVIL QNTY VAR";#N/A,#N/A,FALSE,"SUMMARY";#N/A,#N/A,FALSE,"MATERIAL VAR"}</definedName>
    <definedName name="__d1" localSheetId="1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0" hidden="1">{#N/A,#N/A,FALSE,"VARIATIONS";#N/A,#N/A,FALSE,"BUDGET";#N/A,#N/A,FALSE,"CIVIL QNTY VAR";#N/A,#N/A,FALSE,"SUMMARY";#N/A,#N/A,FALSE,"MATERIAL VAR"}</definedName>
    <definedName name="__dd5" localSheetId="1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localSheetId="1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0" hidden="1">{#N/A,#N/A,FALSE,"VARIATIONS";#N/A,#N/A,FALSE,"BUDGET";#N/A,#N/A,FALSE,"CIVIL QNTY VAR";#N/A,#N/A,FALSE,"SUMMARY";#N/A,#N/A,FALSE,"MATERIAL VAR"}</definedName>
    <definedName name="_14A" localSheetId="1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0" hidden="1">{#N/A,#N/A,FALSE,"VARIATIONS";#N/A,#N/A,FALSE,"BUDGET";#N/A,#N/A,FALSE,"CIVIL QNTY VAR";#N/A,#N/A,FALSE,"SUMMARY";#N/A,#N/A,FALSE,"MATERIAL VAR"}</definedName>
    <definedName name="_a1" localSheetId="1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0" hidden="1">{#N/A,#N/A,FALSE,"VARIATIONS";#N/A,#N/A,FALSE,"BUDGET";#N/A,#N/A,FALSE,"CIVIL QNTY VAR";#N/A,#N/A,FALSE,"SUMMARY";#N/A,#N/A,FALSE,"MATERIAL VAR"}</definedName>
    <definedName name="_ans987" localSheetId="1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0" hidden="1">{"financials",#N/A,FALSE,"BASIC"}</definedName>
    <definedName name="_cbwg" localSheetId="1" hidden="1">{"financials",#N/A,FALSE,"BASIC"}</definedName>
    <definedName name="_cbwg" hidden="1">{"financials",#N/A,FALSE,"BASIC"}</definedName>
    <definedName name="_cgn" localSheetId="0" hidden="1">{"basic",#N/A,FALSE,"BASIC"}</definedName>
    <definedName name="_cgn" localSheetId="1" hidden="1">{"basic",#N/A,FALSE,"BASIC"}</definedName>
    <definedName name="_cgn" hidden="1">{"basic",#N/A,FALSE,"BASIC"}</definedName>
    <definedName name="_d1" localSheetId="0" hidden="1">{#N/A,#N/A,FALSE,"VARIATIONS";#N/A,#N/A,FALSE,"BUDGET";#N/A,#N/A,FALSE,"CIVIL QNTY VAR";#N/A,#N/A,FALSE,"SUMMARY";#N/A,#N/A,FALSE,"MATERIAL VAR"}</definedName>
    <definedName name="_d1" localSheetId="1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0" hidden="1">{#N/A,#N/A,FALSE,"VARIATIONS";#N/A,#N/A,FALSE,"BUDGET";#N/A,#N/A,FALSE,"CIVIL QNTY VAR";#N/A,#N/A,FALSE,"SUMMARY";#N/A,#N/A,FALSE,"MATERIAL VAR"}</definedName>
    <definedName name="_dd5" localSheetId="1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localSheetId="1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0" hidden="1">{#N/A,#N/A,FALSE,"VARIATIONS";#N/A,#N/A,FALSE,"BUDGET";#N/A,#N/A,FALSE,"CIVIL QNTY VAR";#N/A,#N/A,FALSE,"SUMMARY";#N/A,#N/A,FALSE,"MATERIAL VAR"}</definedName>
    <definedName name="_f1" localSheetId="1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0" hidden="1">{#N/A,#N/A,FALSE,"Aging Summary";#N/A,#N/A,FALSE,"Ratio Analysis";#N/A,#N/A,FALSE,"Test 120 Day Accts";#N/A,#N/A,FALSE,"Tickmarks"}</definedName>
    <definedName name="_f3" localSheetId="1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localSheetId="1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0" hidden="1">{"banks",#N/A,FALSE,"BASIC"}</definedName>
    <definedName name="_hhfo" localSheetId="1" hidden="1">{"banks",#N/A,FALSE,"BASIC"}</definedName>
    <definedName name="_hhfo" hidden="1">{"banks",#N/A,FALSE,"BASIC"}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0" hidden="1">{"dep. full detail",#N/A,FALSE,"annex";"3cd annex",#N/A,FALSE,"annex";"co. dep.",#N/A,FALSE,"annex"}</definedName>
    <definedName name="_idiotb1" localSheetId="1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0" hidden="1">{"dep. full detail",#N/A,FALSE,"annex";"3cd annex",#N/A,FALSE,"annex";"co. dep.",#N/A,FALSE,"annex"}</definedName>
    <definedName name="_jlashv" localSheetId="1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0" hidden="1">{#N/A,#N/A,FALSE,"One Pager";#N/A,#N/A,FALSE,"Technical"}</definedName>
    <definedName name="_jsvhj" localSheetId="1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0" hidden="1">{"dep. full detail",#N/A,FALSE,"annex";"3cd annex",#N/A,FALSE,"annex";"co. dep.",#N/A,FALSE,"annex"}</definedName>
    <definedName name="_lijn" localSheetId="1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0" hidden="1">{"PLANT BREAKUP",#N/A,FALSE,"E"}</definedName>
    <definedName name="_mpc2" localSheetId="1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0" hidden="1">{"banks",#N/A,FALSE,"BASIC"}</definedName>
    <definedName name="_nwvuovhw" localSheetId="1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0" hidden="1">{#N/A,#N/A,FALSE,"Aging Summary";#N/A,#N/A,FALSE,"Ratio Analysis";#N/A,#N/A,FALSE,"Test 120 Day Accts";#N/A,#N/A,FALSE,"Tickmarks"}</definedName>
    <definedName name="_ppa1" localSheetId="1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0" hidden="1">{#N/A,#N/A,TRUE,"Financials";#N/A,#N/A,TRUE,"Operating Statistics";#N/A,#N/A,TRUE,"Capex &amp; Depreciation";#N/A,#N/A,TRUE,"Debt"}</definedName>
    <definedName name="_savh" localSheetId="1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0" hidden="1">{"dep. full detail",#N/A,FALSE,"annex";"3cd annex",#N/A,FALSE,"annex";"co. dep.",#N/A,FALSE,"annex"}</definedName>
    <definedName name="_sex" localSheetId="1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0" hidden="1">{#N/A,#N/A,FALSE,"Model Assumptions"}</definedName>
    <definedName name="_sjlc" localSheetId="1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0" hidden="1">{"financials",#N/A,FALSE,"BASIC"}</definedName>
    <definedName name="_svhi" localSheetId="1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0" hidden="1">{"basic",#N/A,FALSE,"BASIC"}</definedName>
    <definedName name="_vjsaj" localSheetId="1" hidden="1">{"basic",#N/A,FALSE,"BASIC"}</definedName>
    <definedName name="_vjsaj" hidden="1">{"basic",#N/A,FALSE,"BASIC"}</definedName>
    <definedName name="_vsahih" localSheetId="0" hidden="1">{#N/A,#N/A,FALSE,"gc (2)"}</definedName>
    <definedName name="_vsahih" localSheetId="1" hidden="1">{#N/A,#N/A,FALSE,"gc (2)"}</definedName>
    <definedName name="_vsahih" hidden="1">{#N/A,#N/A,FALSE,"gc (2)"}</definedName>
    <definedName name="_vwhc" localSheetId="0" hidden="1">{"dep. full detail",#N/A,FALSE,"annex";"3cd annex",#N/A,FALSE,"annex";"co. dep.",#N/A,FALSE,"annex"}</definedName>
    <definedName name="_vwhc" localSheetId="1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0" hidden="1">{"financials",#N/A,FALSE,"BASIC";"interest",#N/A,FALSE,"BASIC";"leasing and financing",#N/A,FALSE,"BASIC";"returns back up",#N/A,FALSE,"BASIC"}</definedName>
    <definedName name="_vwvj" localSheetId="1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0" hidden="1">{#N/A,#N/A,TRUE,"Financials";#N/A,#N/A,TRUE,"Operating Statistics";#N/A,#N/A,TRUE,"Capex &amp; Depreciation";#N/A,#N/A,TRUE,"Debt"}</definedName>
    <definedName name="_wae" localSheetId="1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0" hidden="1">{#N/A,#N/A,FALSE,"gc (2)"}</definedName>
    <definedName name="_wahcbfyg" localSheetId="1" hidden="1">{#N/A,#N/A,FALSE,"gc (2)"}</definedName>
    <definedName name="_wahcbfyg" hidden="1">{#N/A,#N/A,FALSE,"gc (2)"}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0" hidden="1">{#N/A,#N/A,FALSE,"Model Assumptions"}</definedName>
    <definedName name="_wqhv" localSheetId="1" hidden="1">{#N/A,#N/A,FALSE,"Model Assumptions"}</definedName>
    <definedName name="_wqhv" hidden="1">{#N/A,#N/A,FALSE,"Model Assumptions"}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0" hidden="1">{#N/A,#N/A,FALSE,"One Pager";#N/A,#N/A,FALSE,"Technical"}</definedName>
    <definedName name="_wuecb" localSheetId="1" hidden="1">{#N/A,#N/A,FALSE,"One Pager";#N/A,#N/A,FALSE,"Technical"}</definedName>
    <definedName name="_wuecb" hidden="1">{#N/A,#N/A,FALSE,"One Pager";#N/A,#N/A,FALSE,"Technical"}</definedName>
    <definedName name="_wvhu" localSheetId="0" hidden="1">{"financials",#N/A,FALSE,"BASIC";"interest",#N/A,FALSE,"BASIC";"leasing and financing",#N/A,FALSE,"BASIC";"returns back up",#N/A,FALSE,"BASIC"}</definedName>
    <definedName name="_wvhu" localSheetId="1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A" localSheetId="0" hidden="1">{#N/A,#N/A,FALSE,"VARIATIONS";#N/A,#N/A,FALSE,"BUDGET";#N/A,#N/A,FALSE,"CIVIL QNTY VAR";#N/A,#N/A,FALSE,"SUMMARY";#N/A,#N/A,FALSE,"MATERIAL VAR"}</definedName>
    <definedName name="AA" localSheetId="1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0" hidden="1">{#N/A,#N/A,FALSE,"Balance Sheets";#N/A,#N/A,FALSE,"96 Conservative";#N/A,#N/A,FALSE,"96 Possible"}</definedName>
    <definedName name="aaa" localSheetId="1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0" hidden="1">{#N/A,#N/A,FALSE,"VARIATIONS";#N/A,#N/A,FALSE,"BUDGET";#N/A,#N/A,FALSE,"CIVIL QNTY VAR";#N/A,#N/A,FALSE,"SUMMARY";#N/A,#N/A,FALSE,"MATERIAL VAR"}</definedName>
    <definedName name="aaaa" localSheetId="1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0" hidden="1">{#N/A,#N/A,FALSE,"VARIATIONS";#N/A,#N/A,FALSE,"BUDGET";#N/A,#N/A,FALSE,"CIVIL QNTY VAR";#N/A,#N/A,FALSE,"SUMMARY";#N/A,#N/A,FALSE,"MATERIAL VAR"}</definedName>
    <definedName name="AB" localSheetId="1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localSheetId="1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localSheetId="1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0" hidden="1">{#N/A,#N/A,FALSE,"VARIATIONS";#N/A,#N/A,FALSE,"BUDGET";#N/A,#N/A,FALSE,"CIVIL QNTY VAR";#N/A,#N/A,FALSE,"SUMMARY";#N/A,#N/A,FALSE,"MATERIAL VAR"}</definedName>
    <definedName name="appan" localSheetId="1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0" hidden="1">{#N/A,#N/A,FALSE,"mpph1";#N/A,#N/A,FALSE,"mpmseb";#N/A,#N/A,FALSE,"mpph2"}</definedName>
    <definedName name="AQWE" localSheetId="1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0" hidden="1">{#N/A,#N/A,FALSE,"VARIATIONS";#N/A,#N/A,FALSE,"BUDGET";#N/A,#N/A,FALSE,"CIVIL QNTY VAR";#N/A,#N/A,FALSE,"SUMMARY";#N/A,#N/A,FALSE,"MATERIAL VAR"}</definedName>
    <definedName name="arvind" localSheetId="1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localSheetId="1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0" hidden="1">{#N/A,#N/A,FALSE,"VARIATIONS";#N/A,#N/A,FALSE,"BUDGET";#N/A,#N/A,FALSE,"CIVIL QNTY VAR";#N/A,#N/A,FALSE,"SUMMARY";#N/A,#N/A,FALSE,"MATERIAL VAR"}</definedName>
    <definedName name="asz" localSheetId="1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localSheetId="1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0" hidden="1">{#N/A,#N/A,FALSE,"VARIATIONS";#N/A,#N/A,FALSE,"BUDGET";#N/A,#N/A,FALSE,"CIVIL QNTY VAR";#N/A,#N/A,FALSE,"SUMMARY";#N/A,#N/A,FALSE,"MATERIAL VAR"}</definedName>
    <definedName name="aw" localSheetId="1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localSheetId="1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0" hidden="1">{#N/A,#N/A,FALSE,"mpph1";#N/A,#N/A,FALSE,"mpmseb";#N/A,#N/A,FALSE,"mpph2"}</definedName>
    <definedName name="BADWE" localSheetId="1" hidden="1">{#N/A,#N/A,FALSE,"mpph1";#N/A,#N/A,FALSE,"mpmseb";#N/A,#N/A,FALSE,"mpph2"}</definedName>
    <definedName name="BADWE" hidden="1">{#N/A,#N/A,FALSE,"mpph1";#N/A,#N/A,FALSE,"mpmseb";#N/A,#N/A,FALSE,"mpph2"}</definedName>
    <definedName name="Balance" localSheetId="0" hidden="1">{#N/A,#N/A,FALSE,"Balance Sheets";#N/A,#N/A,FALSE,"96 Conservative";#N/A,#N/A,FALSE,"96 Possible"}</definedName>
    <definedName name="Balance" localSheetId="1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0" hidden="1">{#N/A,#N/A,FALSE,"VARIATIONS";#N/A,#N/A,FALSE,"BUDGET";#N/A,#N/A,FALSE,"CIVIL QNTY VAR";#N/A,#N/A,FALSE,"SUMMARY";#N/A,#N/A,FALSE,"MATERIAL VAR"}</definedName>
    <definedName name="bb" localSheetId="1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localSheetId="1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0" hidden="1">{#N/A,#N/A,FALSE,"VARIATIONS";#N/A,#N/A,FALSE,"BUDGET";#N/A,#N/A,FALSE,"CIVIL QNTY VAR";#N/A,#N/A,FALSE,"SUMMARY";#N/A,#N/A,FALSE,"MATERIAL VAR"}</definedName>
    <definedName name="bebl" localSheetId="1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0" hidden="1">{#N/A,#N/A,FALSE,"Aging Summary";#N/A,#N/A,FALSE,"Ratio Analysis";#N/A,#N/A,FALSE,"Test 120 Day Accts";#N/A,#N/A,FALSE,"Tickmarks"}</definedName>
    <definedName name="CBRE" localSheetId="1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0" hidden="1">{#N/A,#N/A,FALSE,"mpph1";#N/A,#N/A,FALSE,"mpmseb";#N/A,#N/A,FALSE,"mpph2"}</definedName>
    <definedName name="ccccc" localSheetId="1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0" hidden="1">{"Groupings",#N/A,TRUE,"GROUP_99 ";"Groupings-Comparitive",#N/A,TRUE,"GROUP_99 "}</definedName>
    <definedName name="CF" localSheetId="1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localSheetId="1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m" localSheetId="0" hidden="1">{#N/A,#N/A,FALSE,"mpph1";#N/A,#N/A,FALSE,"mpmseb";#N/A,#N/A,FALSE,"mpph2"}</definedName>
    <definedName name="com" localSheetId="1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0" hidden="1">{#N/A,#N/A,FALSE,"mpph1";#N/A,#N/A,FALSE,"mpmseb";#N/A,#N/A,FALSE,"mpph2"}</definedName>
    <definedName name="COMPARISON" localSheetId="1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0" hidden="1">{#N/A,#N/A,FALSE,"Balance Sheets";#N/A,#N/A,FALSE,"96 Conservative";#N/A,#N/A,FALSE,"96 Possible"}</definedName>
    <definedName name="Country" localSheetId="1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0" hidden="1">{#N/A,#N/A,FALSE,"VARIATIONS";#N/A,#N/A,FALSE,"BUDGET";#N/A,#N/A,FALSE,"CIVIL QNTY VAR";#N/A,#N/A,FALSE,"SUMMARY";#N/A,#N/A,FALSE,"MATERIAL VAR"}</definedName>
    <definedName name="d" localSheetId="1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0" hidden="1">{#N/A,#N/A,FALSE,"VARIATIONS";#N/A,#N/A,FALSE,"BUDGET";#N/A,#N/A,FALSE,"CIVIL QNTY VAR";#N/A,#N/A,FALSE,"SUMMARY";#N/A,#N/A,FALSE,"MATERIAL VAR"}</definedName>
    <definedName name="dd" localSheetId="1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localSheetId="1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localSheetId="1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0" hidden="1">{#N/A,#N/A,FALSE,"VARIATIONS";#N/A,#N/A,FALSE,"BUDGET";#N/A,#N/A,FALSE,"CIVIL QNTY VAR";#N/A,#N/A,FALSE,"SUMMARY";#N/A,#N/A,FALSE,"MATERIAL VAR"}</definedName>
    <definedName name="dfdfdf" localSheetId="1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localSheetId="1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0" hidden="1">{#N/A,#N/A,FALSE,"VARIATIONS";#N/A,#N/A,FALSE,"BUDGET";#N/A,#N/A,FALSE,"CIVIL QNTY VAR";#N/A,#N/A,FALSE,"SUMMARY";#N/A,#N/A,FALSE,"MATERIAL VAR"}</definedName>
    <definedName name="dfgdz" localSheetId="1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localSheetId="1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localSheetId="1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0" hidden="1">{"'Bill No. 7'!$A$1:$G$32"}</definedName>
    <definedName name="dghkl" localSheetId="1" hidden="1">{"'Bill No. 7'!$A$1:$G$32"}</definedName>
    <definedName name="dghkl" hidden="1">{"'Bill No. 7'!$A$1:$G$32"}</definedName>
    <definedName name="dgr" localSheetId="0" hidden="1">{#N/A,#N/A,FALSE,"VARIATIONS";#N/A,#N/A,FALSE,"BUDGET";#N/A,#N/A,FALSE,"CIVIL QNTY VAR";#N/A,#N/A,FALSE,"SUMMARY";#N/A,#N/A,FALSE,"MATERIAL VAR"}</definedName>
    <definedName name="dgr" localSheetId="1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grdgdtdg" hidden="1">'[4]Earnings model'!#REF!</definedName>
    <definedName name="dhrtg" localSheetId="0" hidden="1">{#N/A,#N/A,FALSE,"VARIATIONS";#N/A,#N/A,FALSE,"BUDGET";#N/A,#N/A,FALSE,"CIVIL QNTY VAR";#N/A,#N/A,FALSE,"SUMMARY";#N/A,#N/A,FALSE,"MATERIAL VAR"}</definedName>
    <definedName name="dhrtg" localSheetId="1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0" hidden="1">{"'Sheet1'!$A$4386:$N$4591"}</definedName>
    <definedName name="DHTML" localSheetId="1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0" hidden="1">{#N/A,#N/A,FALSE,"이정표"}</definedName>
    <definedName name="DL" localSheetId="1" hidden="1">{#N/A,#N/A,FALSE,"이정표"}</definedName>
    <definedName name="DL" hidden="1">{#N/A,#N/A,FALSE,"이정표"}</definedName>
    <definedName name="DL_1" localSheetId="0" hidden="1">{#N/A,#N/A,FALSE,"이정표"}</definedName>
    <definedName name="DL_1" localSheetId="1" hidden="1">{#N/A,#N/A,FALSE,"이정표"}</definedName>
    <definedName name="DL_1" hidden="1">{#N/A,#N/A,FALSE,"이정표"}</definedName>
    <definedName name="dsfj" localSheetId="0" hidden="1">#REF!</definedName>
    <definedName name="dsfj" hidden="1">#REF!</definedName>
    <definedName name="e" localSheetId="0" hidden="1">{#N/A,#N/A,FALSE,"VARIATIONS";#N/A,#N/A,FALSE,"BUDGET";#N/A,#N/A,FALSE,"CIVIL QNTY VAR";#N/A,#N/A,FALSE,"SUMMARY";#N/A,#N/A,FALSE,"MATERIAL VAR"}</definedName>
    <definedName name="e" localSheetId="1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localSheetId="1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localSheetId="1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rataee" localSheetId="0" hidden="1">{#N/A,#N/A,FALSE,"VARIATIONS";#N/A,#N/A,FALSE,"BUDGET";#N/A,#N/A,FALSE,"CIVIL QNTY VAR";#N/A,#N/A,FALSE,"SUMMARY";#N/A,#N/A,FALSE,"MATERIAL VAR"}</definedName>
    <definedName name="erataee" localSheetId="1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localSheetId="1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localSheetId="1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0" hidden="1">{#N/A,#N/A,FALSE,"VARIATIONS";#N/A,#N/A,FALSE,"BUDGET";#N/A,#N/A,FALSE,"CIVIL QNTY VAR";#N/A,#N/A,FALSE,"SUMMARY";#N/A,#N/A,FALSE,"MATERIAL VAR"}</definedName>
    <definedName name="ewq" localSheetId="1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localSheetId="1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localSheetId="1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0" hidden="1">{"'Sheet1'!$A$4386:$N$4591"}</definedName>
    <definedName name="fd" localSheetId="1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0" hidden="1">{#N/A,#N/A,FALSE,"VARIATIONS";#N/A,#N/A,FALSE,"BUDGET";#N/A,#N/A,FALSE,"CIVIL QNTY VAR";#N/A,#N/A,FALSE,"SUMMARY";#N/A,#N/A,FALSE,"MATERIAL VAR"}</definedName>
    <definedName name="fedfsfesf" localSheetId="1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localSheetId="1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0" hidden="1">{#N/A,#N/A,FALSE,"Balance Sheets";#N/A,#N/A,FALSE,"96 Conservative";#N/A,#N/A,FALSE,"96 Possible"}</definedName>
    <definedName name="fhh" localSheetId="1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0" hidden="1">{#N/A,#N/A,FALSE,"VARIATIONS";#N/A,#N/A,FALSE,"BUDGET";#N/A,#N/A,FALSE,"CIVIL QNTY VAR";#N/A,#N/A,FALSE,"SUMMARY";#N/A,#N/A,FALSE,"MATERIAL VAR"}</definedName>
    <definedName name="frty" localSheetId="1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0" hidden="1">{#N/A,#N/A,FALSE,"VARIATIONS";#N/A,#N/A,FALSE,"BUDGET";#N/A,#N/A,FALSE,"CIVIL QNTY VAR";#N/A,#N/A,FALSE,"SUMMARY";#N/A,#N/A,FALSE,"MATERIAL VAR"}</definedName>
    <definedName name="gggg" localSheetId="1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0" hidden="1">{#N/A,#N/A,FALSE,"Aging Summary";#N/A,#N/A,FALSE,"Ratio Analysis";#N/A,#N/A,FALSE,"Test 120 Day Accts";#N/A,#N/A,FALSE,"Tickmarks"}</definedName>
    <definedName name="glbalances_1" localSheetId="1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0" hidden="1">{"'Sheet1'!$A$4386:$N$4591"}</definedName>
    <definedName name="GMN" localSheetId="1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0" hidden="1">{"'Sheet1'!$A$4386:$N$4591"}</definedName>
    <definedName name="HTML_Control" localSheetId="1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0" hidden="1">{"dep. full detail",#N/A,FALSE,"annex";"3cd annex",#N/A,FALSE,"annex";"co. dep.",#N/A,FALSE,"annex"}</definedName>
    <definedName name="idiot" localSheetId="1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0" hidden="1">{#N/A,#N/A,FALSE,"VARIATIONS";#N/A,#N/A,FALSE,"BUDGET";#N/A,#N/A,FALSE,"CIVIL QNTY VAR";#N/A,#N/A,FALSE,"SUMMARY";#N/A,#N/A,FALSE,"MATERIAL VAR"}</definedName>
    <definedName name="INFra" localSheetId="1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ghsdjas" localSheetId="0" hidden="1">[21]analysis!#REF!</definedName>
    <definedName name="jaghsdjas" hidden="1">[21]analysis!#REF!</definedName>
    <definedName name="jjj" localSheetId="0" hidden="1">{"PLANT BREAKUP",#N/A,FALSE,"E"}</definedName>
    <definedName name="jjj" localSheetId="1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0" hidden="1">{#N/A,#N/A,FALSE,"p&amp;l"}</definedName>
    <definedName name="June" localSheetId="1" hidden="1">{#N/A,#N/A,FALSE,"p&amp;l"}</definedName>
    <definedName name="June" hidden="1">{#N/A,#N/A,FALSE,"p&amp;l"}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0" hidden="1">{#N/A,#N/A,FALSE,"BS"}</definedName>
    <definedName name="klm.gtg02" localSheetId="1" hidden="1">{#N/A,#N/A,FALSE,"BS"}</definedName>
    <definedName name="klm.gtg02" hidden="1">{#N/A,#N/A,FALSE,"BS"}</definedName>
    <definedName name="kndv" localSheetId="0" hidden="1">{#N/A,#N/A,FALSE,"p&amp;l"}</definedName>
    <definedName name="kndv" localSheetId="1" hidden="1">{#N/A,#N/A,FALSE,"p&amp;l"}</definedName>
    <definedName name="kndv" hidden="1">{#N/A,#N/A,FALSE,"p&amp;l"}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mcount" hidden="1">1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i" localSheetId="0" hidden="1">{#N/A,#N/A,FALSE,"Aging Summary";#N/A,#N/A,FALSE,"Ratio Analysis";#N/A,#N/A,FALSE,"Test 120 Day Accts";#N/A,#N/A,FALSE,"Tickmarks"}</definedName>
    <definedName name="loi" localSheetId="1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0" hidden="1">{"SUMMARY",#N/A,FALSE,"C"}</definedName>
    <definedName name="Mach" localSheetId="1" hidden="1">{"SUMMARY",#N/A,FALSE,"C"}</definedName>
    <definedName name="Mach" hidden="1">{"SUMMARY",#N/A,FALSE,"C"}</definedName>
    <definedName name="madhav" localSheetId="0" hidden="1">{#N/A,#N/A,FALSE,"VARIATIONS";#N/A,#N/A,FALSE,"BUDGET";#N/A,#N/A,FALSE,"CIVIL QNTY VAR";#N/A,#N/A,FALSE,"SUMMARY";#N/A,#N/A,FALSE,"MATERIAL VAR"}</definedName>
    <definedName name="madhav" localSheetId="1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0" hidden="1">{#N/A,#N/A,FALSE,"mpph1";#N/A,#N/A,FALSE,"mpmseb";#N/A,#N/A,FALSE,"mpph2"}</definedName>
    <definedName name="MCBDB" localSheetId="1" hidden="1">{#N/A,#N/A,FALSE,"mpph1";#N/A,#N/A,FALSE,"mpmseb";#N/A,#N/A,FALSE,"mpph2"}</definedName>
    <definedName name="MCBDB" hidden="1">{#N/A,#N/A,FALSE,"mpph1";#N/A,#N/A,FALSE,"mpmseb";#N/A,#N/A,FALSE,"mpph2"}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0" hidden="1">{"'Bill No. 7'!$A$1:$G$32"}</definedName>
    <definedName name="mhjj" localSheetId="1" hidden="1">{"'Bill No. 7'!$A$1:$G$32"}</definedName>
    <definedName name="mhjj" hidden="1">{"'Bill No. 7'!$A$1:$G$32"}</definedName>
    <definedName name="Mkt" localSheetId="0" hidden="1">{#N/A,#N/A,FALSE,"VARIATIONS";#N/A,#N/A,FALSE,"BUDGET";#N/A,#N/A,FALSE,"CIVIL QNTY VAR";#N/A,#N/A,FALSE,"SUMMARY";#N/A,#N/A,FALSE,"MATERIAL VAR"}</definedName>
    <definedName name="Mkt" localSheetId="1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0" hidden="1">{#N/A,#N/A,FALSE,"VARIATIONS";#N/A,#N/A,FALSE,"BUDGET";#N/A,#N/A,FALSE,"CIVIL QNTY VAR";#N/A,#N/A,FALSE,"SUMMARY";#N/A,#N/A,FALSE,"MATERIAL VAR"}</definedName>
    <definedName name="mldl" localSheetId="1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0" hidden="1">{#N/A,#N/A,FALSE,"VARIATIONS";#N/A,#N/A,FALSE,"BUDGET";#N/A,#N/A,FALSE,"CIVIL QNTY VAR";#N/A,#N/A,FALSE,"SUMMARY";#N/A,#N/A,FALSE,"MATERIAL VAR"}</definedName>
    <definedName name="muthu" localSheetId="1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0" hidden="1">{"dep. full detail",#N/A,FALSE,"annex";"3cd annex",#N/A,FALSE,"annex";"co. dep.",#N/A,FALSE,"annex"}</definedName>
    <definedName name="name" localSheetId="1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o" localSheetId="0" hidden="1">{#N/A,#N/A,FALSE,"VARIATIONS";#N/A,#N/A,FALSE,"BUDGET";#N/A,#N/A,FALSE,"CIVIL QNTY VAR";#N/A,#N/A,FALSE,"SUMMARY";#N/A,#N/A,FALSE,"MATERIAL VAR"}</definedName>
    <definedName name="o" localSheetId="1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KK" localSheetId="0" hidden="1">#REF!</definedName>
    <definedName name="PKK" hidden="1">#REF!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0" hidden="1">{"'11-30'!$A$1:$I$132","'11-30'!$A$1:$I$132"}</definedName>
    <definedName name="Prepaid_Dec" localSheetId="1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0" hidden="1">{#N/A,#N/A,FALSE,"Sheet1";#N/A,#N/A,FALSE,"Sheet1";#N/A,#N/A,FALSE,"Sheet1";#N/A,#N/A,FALSE,"Sheet1"}</definedName>
    <definedName name="price" localSheetId="1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ya" localSheetId="0" hidden="1">{#N/A,#N/A,FALSE,"Aging Summary";#N/A,#N/A,FALSE,"Ratio Analysis";#N/A,#N/A,FALSE,"Test 120 Day Accts";#N/A,#N/A,FALSE,"Tickmarks"}</definedName>
    <definedName name="priya" localSheetId="1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0" hidden="1">{"'Typical Costs Estimates'!$C$158:$H$161"}</definedName>
    <definedName name="qap" localSheetId="1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0" hidden="1">{#N/A,#N/A,FALSE,"VARIATIONS";#N/A,#N/A,FALSE,"BUDGET";#N/A,#N/A,FALSE,"CIVIL QNTY VAR";#N/A,#N/A,FALSE,"SUMMARY";#N/A,#N/A,FALSE,"MATERIAL VAR"}</definedName>
    <definedName name="raj" localSheetId="1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0" hidden="1">{"CASH FLOW",#N/A,FALSE,"A"}</definedName>
    <definedName name="rates" localSheetId="1" hidden="1">{"CASH FLOW",#N/A,FALSE,"A"}</definedName>
    <definedName name="rates" hidden="1">{"CASH FLOW",#N/A,FALSE,"A"}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0" hidden="1">{#N/A,#N/A,FALSE,"VARIATIONS";#N/A,#N/A,FALSE,"BUDGET";#N/A,#N/A,FALSE,"CIVIL QNTY VAR";#N/A,#N/A,FALSE,"SUMMARY";#N/A,#N/A,FALSE,"MATERIAL VAR"}</definedName>
    <definedName name="rerte" localSheetId="1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0" hidden="1">{#N/A,#N/A,FALSE,"Sheet1";#N/A,#N/A,FALSE,"Sheet1";#N/A,#N/A,FALSE,"Sheet1";#N/A,#N/A,FALSE,"Sheet1"}</definedName>
    <definedName name="Revised_Price_EOT" localSheetId="1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0" hidden="1">{#N/A,#N/A,FALSE,"VARIATIONS";#N/A,#N/A,FALSE,"BUDGET";#N/A,#N/A,FALSE,"CIVIL QNTY VAR";#N/A,#N/A,FALSE,"SUMMARY";#N/A,#N/A,FALSE,"MATERIAL VAR"}</definedName>
    <definedName name="rghsret" localSheetId="1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localSheetId="1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0" hidden="1">{"Groupings",#N/A,TRUE,"GROUP_99 ";"Groupings-Comparitive",#N/A,TRUE,"GROUP_99 "}</definedName>
    <definedName name="ROS" localSheetId="1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r" localSheetId="0" hidden="1">{#N/A,#N/A,FALSE,"VARIATIONS";#N/A,#N/A,FALSE,"BUDGET";#N/A,#N/A,FALSE,"CIVIL QNTY VAR";#N/A,#N/A,FALSE,"SUMMARY";#N/A,#N/A,FALSE,"MATERIAL VAR"}</definedName>
    <definedName name="rr" localSheetId="1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localSheetId="1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0" hidden="1">{#N/A,#N/A,FALSE,"VARIATIONS";#N/A,#N/A,FALSE,"BUDGET";#N/A,#N/A,FALSE,"CIVIL QNTY VAR";#N/A,#N/A,FALSE,"SUMMARY";#N/A,#N/A,FALSE,"MATERIAL VAR"}</definedName>
    <definedName name="ryrt" localSheetId="1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localSheetId="1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0" hidden="1">{#N/A,#N/A,FALSE,"VARIATIONS";#N/A,#N/A,FALSE,"BUDGET";#N/A,#N/A,FALSE,"CIVIL QNTY VAR";#N/A,#N/A,FALSE,"SUMMARY";#N/A,#N/A,FALSE,"MATERIAL VAR"}</definedName>
    <definedName name="sdaw" localSheetId="1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0" hidden="1">{#N/A,#N/A,FALSE,"BS"}</definedName>
    <definedName name="Sheet4" localSheetId="1" hidden="1">{#N/A,#N/A,FALSE,"BS"}</definedName>
    <definedName name="Sheet4" hidden="1">{#N/A,#N/A,FALSE,"BS"}</definedName>
    <definedName name="site.ref" hidden="1">[16]Database!$B$6:$B$26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0" hidden="1">{#N/A,#N/A,FALSE,"VARIATIONS";#N/A,#N/A,FALSE,"BUDGET";#N/A,#N/A,FALSE,"CIVIL QNTY VAR";#N/A,#N/A,FALSE,"SUMMARY";#N/A,#N/A,FALSE,"MATERIAL VAR"}</definedName>
    <definedName name="SKPK16" localSheetId="1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0" hidden="1">{"'Sheet1'!$A$4386:$N$4591"}</definedName>
    <definedName name="SRB" localSheetId="1" hidden="1">{"'Sheet1'!$A$4386:$N$4591"}</definedName>
    <definedName name="SRB" hidden="1">{"'Sheet1'!$A$4386:$N$4591"}</definedName>
    <definedName name="sryesrt" localSheetId="0" hidden="1">{#N/A,#N/A,FALSE,"VARIATIONS";#N/A,#N/A,FALSE,"BUDGET";#N/A,#N/A,FALSE,"CIVIL QNTY VAR";#N/A,#N/A,FALSE,"SUMMARY";#N/A,#N/A,FALSE,"MATERIAL VAR"}</definedName>
    <definedName name="sryesrt" localSheetId="1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0" hidden="1">{#N/A,#N/A,FALSE,"배수2"}</definedName>
    <definedName name="ssds" localSheetId="1" hidden="1">{#N/A,#N/A,FALSE,"배수2"}</definedName>
    <definedName name="ssds" hidden="1">{#N/A,#N/A,FALSE,"배수2"}</definedName>
    <definedName name="ssfdfd" localSheetId="0" hidden="1">{#N/A,#N/A,FALSE,"Sheet1";#N/A,#N/A,FALSE,"Sheet1";#N/A,#N/A,FALSE,"Sheet1";#N/A,#N/A,FALSE,"Sheet1"}</definedName>
    <definedName name="ssfdfd" localSheetId="1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0" hidden="1">{#N/A,#N/A,FALSE,"VARIATIONS";#N/A,#N/A,FALSE,"BUDGET";#N/A,#N/A,FALSE,"CIVIL QNTY VAR";#N/A,#N/A,FALSE,"SUMMARY";#N/A,#N/A,FALSE,"MATERIAL VAR"}</definedName>
    <definedName name="stysr" localSheetId="1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0" hidden="1">{#N/A,#N/A,FALSE,"VARIATIONS";#N/A,#N/A,FALSE,"BUDGET";#N/A,#N/A,FALSE,"CIVIL QNTY VAR";#N/A,#N/A,FALSE,"SUMMARY";#N/A,#N/A,FALSE,"MATERIAL VAR"}</definedName>
    <definedName name="sumJan12" localSheetId="1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0" hidden="1">{#N/A,#N/A,FALSE,"VARIATIONS";#N/A,#N/A,FALSE,"BUDGET";#N/A,#N/A,FALSE,"CIVIL QNTY VAR";#N/A,#N/A,FALSE,"SUMMARY";#N/A,#N/A,FALSE,"MATERIAL VAR"}</definedName>
    <definedName name="t" localSheetId="1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localSheetId="1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0" hidden="1">{#N/A,#N/A,FALSE,"Sheet1";#N/A,#N/A,FALSE,"Sheet1";#N/A,#N/A,FALSE,"Sheet1";#N/A,#N/A,FALSE,"Sheet1"}</definedName>
    <definedName name="tech" localSheetId="1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localSheetId="1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localSheetId="1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0" hidden="1">{"'Sheet1'!$A$4386:$N$4591"}</definedName>
    <definedName name="Thiagarajan" localSheetId="1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0" hidden="1">{#N/A,#N/A,FALSE,"VARIATIONS";#N/A,#N/A,FALSE,"BUDGET";#N/A,#N/A,FALSE,"CIVIL QNTY VAR";#N/A,#N/A,FALSE,"SUMMARY";#N/A,#N/A,FALSE,"MATERIAL VAR"}</definedName>
    <definedName name="ttt" localSheetId="1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0" hidden="1">{"PLANT BREAKUP",#N/A,FALSE,"E"}</definedName>
    <definedName name="venky" localSheetId="1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0" hidden="1">{#N/A,#N/A,FALSE,"VARIATIONS";#N/A,#N/A,FALSE,"BUDGET";#N/A,#N/A,FALSE,"CIVIL QNTY VAR";#N/A,#N/A,FALSE,"SUMMARY";#N/A,#N/A,FALSE,"MATERIAL VAR"}</definedName>
    <definedName name="w" localSheetId="1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0" hidden="1">{#N/A,#N/A,FALSE,"Balance Sheets";#N/A,#N/A,FALSE,"96 Conservative";#N/A,#N/A,FALSE,"96 Possible"}</definedName>
    <definedName name="wee" localSheetId="1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0" hidden="1">{#N/A,#N/A,FALSE,"VARIATIONS";#N/A,#N/A,FALSE,"BUDGET";#N/A,#N/A,FALSE,"CIVIL QNTY VAR";#N/A,#N/A,FALSE,"SUMMARY";#N/A,#N/A,FALSE,"MATERIAL VAR"}</definedName>
    <definedName name="window" localSheetId="1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localSheetId="1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123." localSheetId="0" hidden="1">{#N/A,#N/A,FALSE,"Sheet1";#N/A,#N/A,FALSE,"Sheet1";#N/A,#N/A,FALSE,"Sheet1";#N/A,#N/A,FALSE,"Sheet1"}</definedName>
    <definedName name="wrn.123." localSheetId="1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localSheetId="1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1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0" hidden="1">{#N/A,#N/A,FALSE,"Balance Sheets";#N/A,#N/A,FALSE,"96 Conservative";#N/A,#N/A,FALSE,"96 Possible"}</definedName>
    <definedName name="wrn.ANZ._.Report." localSheetId="1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0" hidden="1">{#N/A,#N/A,FALSE,"Model Assumptions"}</definedName>
    <definedName name="wrn.Assumption._.Book." localSheetId="1" hidden="1">{#N/A,#N/A,FALSE,"Model Assumptions"}</definedName>
    <definedName name="wrn.Assumption._.Book." hidden="1">{#N/A,#N/A,FALSE,"Model Assumptions"}</definedName>
    <definedName name="wrn.backup." localSheetId="0" hidden="1">{"financials",#N/A,FALSE,"BASIC";"interest",#N/A,FALSE,"BASIC";"leasing and financing",#N/A,FALSE,"BASIC";"returns back up",#N/A,FALSE,"BASIC"}</definedName>
    <definedName name="wrn.backup." localSheetId="1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0" hidden="1">{"banks",#N/A,FALSE,"BASIC"}</definedName>
    <definedName name="wrn.bank._.model." localSheetId="1" hidden="1">{"banks",#N/A,FALSE,"BASIC"}</definedName>
    <definedName name="wrn.bank._.model." hidden="1">{"banks",#N/A,FALSE,"BASIC"}</definedName>
    <definedName name="wrn.Book." localSheetId="0" hidden="1">{"EVA",#N/A,FALSE,"SMT2";#N/A,#N/A,FALSE,"Summary";#N/A,#N/A,FALSE,"Graphs";#N/A,#N/A,FALSE,"4 Panel"}</definedName>
    <definedName name="wrn.Book." localSheetId="1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0" hidden="1">{"Spread Dollars",#N/A,FALSE,"Budget";"Spread Ratios",#N/A,FALSE,"Budget";"Target Comparison",#N/A,FALSE,"Summary"}</definedName>
    <definedName name="wrn.Budget." localSheetId="1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omplete." localSheetId="0" hidden="1">{#N/A,#N/A,FALSE,"SMT1";#N/A,#N/A,FALSE,"SMT2";#N/A,#N/A,FALSE,"Summary";#N/A,#N/A,FALSE,"Graphs";#N/A,#N/A,FALSE,"4 Panel"}</definedName>
    <definedName name="wrn.Complete." localSheetId="1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localSheetId="1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0" hidden="1">{#N/A,#N/A,FALSE,"BS"}</definedName>
    <definedName name="wrn.dec02." localSheetId="1" hidden="1">{#N/A,#N/A,FALSE,"BS"}</definedName>
    <definedName name="wrn.dec02." hidden="1">{#N/A,#N/A,FALSE,"BS"}</definedName>
    <definedName name="wrn.dep." localSheetId="0" hidden="1">{"dep. full detail",#N/A,FALSE,"annex";"3cd annex",#N/A,FALSE,"annex";"co. dep.",#N/A,FALSE,"annex"}</definedName>
    <definedName name="wrn.dep." localSheetId="1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0" hidden="1">{"FORNDV",#N/A,FALSE,"Sheet1"}</definedName>
    <definedName name="wrn.FORNDV." localSheetId="1" hidden="1">{"FORNDV",#N/A,FALSE,"Sheet1"}</definedName>
    <definedName name="wrn.FORNDV." hidden="1">{"FORNDV",#N/A,FALSE,"Sheet1"}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localSheetId="1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0" hidden="1">{#N/A,#N/A,FALSE,"gc (2)"}</definedName>
    <definedName name="wrn.G.C.P.L.." localSheetId="1" hidden="1">{#N/A,#N/A,FALSE,"gc (2)"}</definedName>
    <definedName name="wrn.G.C.P.L.." hidden="1">{#N/A,#N/A,FALSE,"gc (2)"}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localSheetId="1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0" hidden="1">{"Groupings",#N/A,TRUE,"GROUP_99 ";"Groupings-Comparitive",#N/A,TRUE,"GROUP_99 "}</definedName>
    <definedName name="wrn.Groupings." localSheetId="1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0" hidden="1">{"basic",#N/A,FALSE,"BASIC"}</definedName>
    <definedName name="wrn.model." localSheetId="1" hidden="1">{"basic",#N/A,FALSE,"BASIC"}</definedName>
    <definedName name="wrn.model." hidden="1">{"basic",#N/A,FALSE,"BASIC"}</definedName>
    <definedName name="wrn.mr." localSheetId="0" hidden="1">{#N/A,#N/A,TRUE,"Pune Sum";#N/A,#N/A,TRUE,"MATERIALS"}</definedName>
    <definedName name="wrn.mr." localSheetId="1" hidden="1">{#N/A,#N/A,TRUE,"Pune Sum";#N/A,#N/A,TRUE,"MATERIALS"}</definedName>
    <definedName name="wrn.mr." hidden="1">{#N/A,#N/A,TRUE,"Pune Sum";#N/A,#N/A,TRUE,"MATERIALS"}</definedName>
    <definedName name="wrn.One._.Pager._.plus._.Technicals." localSheetId="0" hidden="1">{#N/A,#N/A,FALSE,"One Pager";#N/A,#N/A,FALSE,"Technical"}</definedName>
    <definedName name="wrn.One._.Pager._.plus._.Technicals." localSheetId="1" hidden="1">{#N/A,#N/A,FALSE,"One Pager";#N/A,#N/A,FALSE,"Technical"}</definedName>
    <definedName name="wrn.One._.Pager._.plus._.Technicals." hidden="1">{#N/A,#N/A,FALSE,"One Pager";#N/A,#N/A,FALSE,"Technical"}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{#N/A,#N/A,FALSE,"p&amp;l"}</definedName>
    <definedName name="wrn.pl." localSheetId="1" hidden="1">{#N/A,#N/A,FALSE,"p&amp;l"}</definedName>
    <definedName name="wrn.pl." hidden="1">{#N/A,#N/A,FALSE,"p&amp;l"}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1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1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0" hidden="1">{"Print1",#N/A,TRUE,"P&amp;L";"Print2",#N/A,TRUE,"CashFL"}</definedName>
    <definedName name="wrn.Report1." localSheetId="1" hidden="1">{"Print1",#N/A,TRUE,"P&amp;L";"Print2",#N/A,TRUE,"CashFL"}</definedName>
    <definedName name="wrn.Report1." hidden="1">{"Print1",#N/A,TRUE,"P&amp;L";"Print2",#N/A,TRUE,"CashFL"}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Target._.Comparison." localSheetId="0" hidden="1">{"Target Comparison",#N/A,FALSE,"Summary"}</definedName>
    <definedName name="wrn.Target._.Comparison." localSheetId="1" hidden="1">{"Target Comparison",#N/A,FALSE,"Summary"}</definedName>
    <definedName name="wrn.Target._.Comparison." hidden="1">{"Target Comparison",#N/A,FALSE,"Summary"}</definedName>
    <definedName name="wrn.Test._.Report." localSheetId="0" hidden="1">{#N/A,#N/A,FALSE,"DATA D.I.";#N/A,#N/A,FALSE,"DATA C.I."}</definedName>
    <definedName name="wrn.Test._.Report." localSheetId="1" hidden="1">{#N/A,#N/A,FALSE,"DATA D.I.";#N/A,#N/A,FALSE,"DATA C.I."}</definedName>
    <definedName name="wrn.Test._.Report." hidden="1">{#N/A,#N/A,FALSE,"DATA D.I.";#N/A,#N/A,FALSE,"DATA C.I."}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1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0" hidden="1">{#N/A,#N/A,FALSE,"mpph1";#N/A,#N/A,FALSE,"mpmseb";#N/A,#N/A,FALSE,"mpph2"}</definedName>
    <definedName name="wrn.trial." localSheetId="1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1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1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0" hidden="1">{#N/A,#N/A,FALSE,"구조2"}</definedName>
    <definedName name="wrn.구조2." localSheetId="1" hidden="1">{#N/A,#N/A,FALSE,"구조2"}</definedName>
    <definedName name="wrn.구조2." hidden="1">{#N/A,#N/A,FALSE,"구조2"}</definedName>
    <definedName name="wrn.구조2._1" localSheetId="0" hidden="1">{#N/A,#N/A,FALSE,"구조2"}</definedName>
    <definedName name="wrn.구조2._1" localSheetId="1" hidden="1">{#N/A,#N/A,FALSE,"구조2"}</definedName>
    <definedName name="wrn.구조2._1" hidden="1">{#N/A,#N/A,FALSE,"구조2"}</definedName>
    <definedName name="wrn.배수1." localSheetId="0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1._1" localSheetId="0" hidden="1">{#N/A,#N/A,FALSE,"배수1"}</definedName>
    <definedName name="wrn.배수1._1" localSheetId="1" hidden="1">{#N/A,#N/A,FALSE,"배수1"}</definedName>
    <definedName name="wrn.배수1._1" hidden="1">{#N/A,#N/A,FALSE,"배수1"}</definedName>
    <definedName name="wrn.배수2." localSheetId="0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배수2._1" localSheetId="0" hidden="1">{#N/A,#N/A,FALSE,"배수2"}</definedName>
    <definedName name="wrn.배수2._1" localSheetId="1" hidden="1">{#N/A,#N/A,FALSE,"배수2"}</definedName>
    <definedName name="wrn.배수2._1" hidden="1">{#N/A,#N/A,FALSE,"배수2"}</definedName>
    <definedName name="wrn.부대1." localSheetId="0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1._1" localSheetId="0" hidden="1">{#N/A,#N/A,FALSE,"부대1"}</definedName>
    <definedName name="wrn.부대1._1" localSheetId="1" hidden="1">{#N/A,#N/A,FALSE,"부대1"}</definedName>
    <definedName name="wrn.부대1._1" hidden="1">{#N/A,#N/A,FALSE,"부대1"}</definedName>
    <definedName name="wrn.부대2." localSheetId="0" hidden="1">{#N/A,#N/A,FALSE,"부대2"}</definedName>
    <definedName name="wrn.부대2." localSheetId="1" hidden="1">{#N/A,#N/A,FALSE,"부대2"}</definedName>
    <definedName name="wrn.부대2." hidden="1">{#N/A,#N/A,FALSE,"부대2"}</definedName>
    <definedName name="wrn.부대2._1" localSheetId="0" hidden="1">{#N/A,#N/A,FALSE,"부대2"}</definedName>
    <definedName name="wrn.부대2._1" localSheetId="1" hidden="1">{#N/A,#N/A,FALSE,"부대2"}</definedName>
    <definedName name="wrn.부대2._1" hidden="1">{#N/A,#N/A,FALSE,"부대2"}</definedName>
    <definedName name="wrn.속도." localSheetId="0" hidden="1">{#N/A,#N/A,FALSE,"속도"}</definedName>
    <definedName name="wrn.속도." localSheetId="1" hidden="1">{#N/A,#N/A,FALSE,"속도"}</definedName>
    <definedName name="wrn.속도." hidden="1">{#N/A,#N/A,FALSE,"속도"}</definedName>
    <definedName name="wrn.속도._1" localSheetId="0" hidden="1">{#N/A,#N/A,FALSE,"속도"}</definedName>
    <definedName name="wrn.속도._1" localSheetId="1" hidden="1">{#N/A,#N/A,FALSE,"속도"}</definedName>
    <definedName name="wrn.속도._1" hidden="1">{#N/A,#N/A,FALSE,"속도"}</definedName>
    <definedName name="wrn.이정표." localSheetId="0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이정표._1" localSheetId="0" hidden="1">{#N/A,#N/A,FALSE,"이정표"}</definedName>
    <definedName name="wrn.이정표._1" localSheetId="1" hidden="1">{#N/A,#N/A,FALSE,"이정표"}</definedName>
    <definedName name="wrn.이정표._1" hidden="1">{#N/A,#N/A,FALSE,"이정표"}</definedName>
    <definedName name="wrn.토공1." localSheetId="0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1._1" localSheetId="0" hidden="1">{#N/A,#N/A,FALSE,"구조1"}</definedName>
    <definedName name="wrn.토공1._1" localSheetId="1" hidden="1">{#N/A,#N/A,FALSE,"구조1"}</definedName>
    <definedName name="wrn.토공1._1" hidden="1">{#N/A,#N/A,FALSE,"구조1"}</definedName>
    <definedName name="wrn.토공2." localSheetId="0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토공2._1" localSheetId="0" hidden="1">{#N/A,#N/A,FALSE,"토공2"}</definedName>
    <definedName name="wrn.토공2._1" localSheetId="1" hidden="1">{#N/A,#N/A,FALSE,"토공2"}</definedName>
    <definedName name="wrn.토공2._1" hidden="1">{#N/A,#N/A,FALSE,"토공2"}</definedName>
    <definedName name="wrn.포장1." localSheetId="0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1._1" localSheetId="0" hidden="1">{#N/A,#N/A,FALSE,"포장1";#N/A,#N/A,FALSE,"포장1"}</definedName>
    <definedName name="wrn.포장1._1" localSheetId="1" hidden="1">{#N/A,#N/A,FALSE,"포장1";#N/A,#N/A,FALSE,"포장1"}</definedName>
    <definedName name="wrn.포장1._1" hidden="1">{#N/A,#N/A,FALSE,"포장1";#N/A,#N/A,FALSE,"포장1"}</definedName>
    <definedName name="wrn.포장2." localSheetId="0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포장2._1" localSheetId="0" hidden="1">{#N/A,#N/A,FALSE,"포장2"}</definedName>
    <definedName name="wrn.포장2._1" localSheetId="1" hidden="1">{#N/A,#N/A,FALSE,"포장2"}</definedName>
    <definedName name="wrn.포장2._1" hidden="1">{#N/A,#N/A,FALSE,"포장2"}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0" hidden="1">{#N/A,#N/A,FALSE,"p&amp;l"}</definedName>
    <definedName name="xx" localSheetId="1" hidden="1">{#N/A,#N/A,FALSE,"p&amp;l"}</definedName>
    <definedName name="xx" hidden="1">{#N/A,#N/A,FALSE,"p&amp;l"}</definedName>
    <definedName name="xxnn" localSheetId="0" hidden="1">{#N/A,#N/A,FALSE,"Balance Sheets";#N/A,#N/A,FALSE,"96 Conservative";#N/A,#N/A,FALSE,"96 Possible"}</definedName>
    <definedName name="xxnn" localSheetId="1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localSheetId="1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0" hidden="1">{#N/A,#N/A,FALSE,"VARIATIONS";#N/A,#N/A,FALSE,"BUDGET";#N/A,#N/A,FALSE,"CIVIL QNTY VAR";#N/A,#N/A,FALSE,"SUMMARY";#N/A,#N/A,FALSE,"MATERIAL VAR"}</definedName>
    <definedName name="XZY" localSheetId="1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localSheetId="1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localSheetId="1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0" hidden="1">{"'Sheet1'!$A$1:$K$31"}</definedName>
    <definedName name="z" localSheetId="1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0" hidden="1">{#N/A,#N/A,FALSE,"VARIATIONS";#N/A,#N/A,FALSE,"BUDGET";#N/A,#N/A,FALSE,"CIVIL QNTY VAR";#N/A,#N/A,FALSE,"SUMMARY";#N/A,#N/A,FALSE,"MATERIAL VAR"}</definedName>
    <definedName name="zsfs" localSheetId="1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localSheetId="1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0" hidden="1">{"'Bill No. 7'!$A$1:$G$32"}</definedName>
    <definedName name="zxgsdfg" localSheetId="1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0" hidden="1">{#N/A,#N/A,FALSE,"이정표"}</definedName>
    <definedName name="구조물공" localSheetId="1" hidden="1">{#N/A,#N/A,FALSE,"이정표"}</definedName>
    <definedName name="구조물공" hidden="1">{#N/A,#N/A,FALSE,"이정표"}</definedName>
    <definedName name="구조물공_1" localSheetId="0" hidden="1">{#N/A,#N/A,FALSE,"이정표"}</definedName>
    <definedName name="구조물공_1" localSheetId="1" hidden="1">{#N/A,#N/A,FALSE,"이정표"}</definedName>
    <definedName name="구조물공_1" hidden="1">{#N/A,#N/A,FALSE,"이정표"}</definedName>
    <definedName name="배수공" localSheetId="0" hidden="1">{#N/A,#N/A,FALSE,"부대1"}</definedName>
    <definedName name="배수공" localSheetId="1" hidden="1">{#N/A,#N/A,FALSE,"부대1"}</definedName>
    <definedName name="배수공" hidden="1">{#N/A,#N/A,FALSE,"부대1"}</definedName>
    <definedName name="배수공_1" localSheetId="0" hidden="1">{#N/A,#N/A,FALSE,"부대1"}</definedName>
    <definedName name="배수공_1" localSheetId="1" hidden="1">{#N/A,#N/A,FALSE,"부대1"}</definedName>
    <definedName name="배수공_1" hidden="1">{#N/A,#N/A,FALSE,"부대1"}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Q11" i="1" s="1"/>
  <c r="C25" i="2"/>
  <c r="C26" i="2" s="1"/>
  <c r="B4" i="2"/>
  <c r="B2" i="2" s="1"/>
  <c r="F45" i="1"/>
  <c r="N39" i="1"/>
  <c r="E32" i="1"/>
  <c r="E31" i="1"/>
  <c r="E30" i="1"/>
  <c r="E29" i="1"/>
  <c r="E24" i="1"/>
  <c r="E23" i="1"/>
  <c r="E22" i="1"/>
  <c r="E21" i="1"/>
  <c r="E20" i="1"/>
  <c r="E19" i="1"/>
  <c r="E18" i="1"/>
  <c r="E17" i="1"/>
  <c r="E16" i="1"/>
  <c r="M14" i="1"/>
  <c r="E13" i="1"/>
  <c r="E12" i="1"/>
  <c r="O11" i="1"/>
  <c r="E11" i="1"/>
  <c r="E10" i="1"/>
  <c r="R9" i="1"/>
  <c r="R10" i="1" s="1"/>
  <c r="O9" i="1"/>
  <c r="E9" i="1"/>
  <c r="E27" i="1" l="1"/>
  <c r="F39" i="1"/>
  <c r="E33" i="1"/>
  <c r="G39" i="1"/>
  <c r="R11" i="1"/>
  <c r="R12" i="1" s="1"/>
  <c r="F37" i="1"/>
  <c r="G37" i="1" s="1"/>
  <c r="H37" i="1" s="1"/>
  <c r="F38" i="1"/>
  <c r="G38" i="1" s="1"/>
  <c r="E34" i="1" l="1"/>
  <c r="H38" i="1"/>
  <c r="H39" i="1" s="1"/>
  <c r="E39" i="1"/>
  <c r="E37" i="1"/>
  <c r="E38" i="1" s="1"/>
  <c r="D16" i="2" l="1"/>
  <c r="D19" i="2" s="1"/>
  <c r="D21" i="2" s="1"/>
  <c r="D27" i="2" l="1"/>
</calcChain>
</file>

<file path=xl/sharedStrings.xml><?xml version="1.0" encoding="utf-8"?>
<sst xmlns="http://schemas.openxmlformats.org/spreadsheetml/2006/main" count="99" uniqueCount="64">
  <si>
    <t>CRPL Infra Private Limited</t>
  </si>
  <si>
    <t>ZEPTO_NOIDA _Project</t>
  </si>
  <si>
    <t>Project Cost &amp; Means of Finance</t>
  </si>
  <si>
    <t>S.N.</t>
  </si>
  <si>
    <t>Description</t>
  </si>
  <si>
    <t>Rs.- Lakhs</t>
  </si>
  <si>
    <t>Rs.-Cr.</t>
  </si>
  <si>
    <t>Plant &amp; Machinery</t>
  </si>
  <si>
    <t>Building &amp; Civil Works</t>
  </si>
  <si>
    <t>Supply &amp; Installation of Refrigeration System</t>
  </si>
  <si>
    <t>Fixed Assets</t>
  </si>
  <si>
    <t>CG</t>
  </si>
  <si>
    <t>Supply &amp; Installation of Doors</t>
  </si>
  <si>
    <t>Applicable GST</t>
  </si>
  <si>
    <t>Supply &amp; Installation of Lighting</t>
  </si>
  <si>
    <t>Total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</si>
  <si>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</si>
  <si>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</si>
  <si>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</si>
  <si>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</si>
  <si>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</si>
  <si>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</si>
  <si>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</si>
  <si>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</si>
  <si>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</si>
  <si>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</si>
  <si>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</si>
  <si>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</si>
  <si>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</si>
  <si>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</si>
  <si>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</si>
  <si>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</si>
  <si>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Input GST on CG</t>
  </si>
  <si>
    <t>Security Deposit to Landlord</t>
  </si>
  <si>
    <t>Security Deposit</t>
  </si>
  <si>
    <t>StampDuty</t>
  </si>
  <si>
    <t>Pre-operative Expenses</t>
  </si>
  <si>
    <t>Salary &amp; Travelling Expenses during Pre-operation Period</t>
  </si>
  <si>
    <t>Interest During pre-operation period</t>
  </si>
  <si>
    <t>Margin Money for Working Capital</t>
  </si>
  <si>
    <t>Cash &amp; Cash Equivalents</t>
  </si>
  <si>
    <t>total</t>
  </si>
  <si>
    <t xml:space="preserve"> CRPL</t>
  </si>
  <si>
    <t>Ploughing Back of profit</t>
  </si>
  <si>
    <t>Bank Finance</t>
  </si>
  <si>
    <t>Computation of Margin Money for Working Capital</t>
  </si>
  <si>
    <t>Rs.- Lakh</t>
  </si>
  <si>
    <t>CC Limit</t>
  </si>
  <si>
    <t>Total Project Cost</t>
  </si>
  <si>
    <t>Particular</t>
  </si>
  <si>
    <t>Amount INR Crore</t>
  </si>
  <si>
    <t>Land Acquisition Cost</t>
  </si>
  <si>
    <t>Land Development Cost</t>
  </si>
  <si>
    <t>Misc Fix Assets</t>
  </si>
  <si>
    <t>GST on Capital Goods</t>
  </si>
  <si>
    <t>Security Deposit to landlord</t>
  </si>
  <si>
    <t>Interest During Construction (IDC)</t>
  </si>
  <si>
    <t>Sub Total</t>
  </si>
  <si>
    <t>Preliminary and Pre Operative Expenses</t>
  </si>
  <si>
    <t>Contingencies</t>
  </si>
  <si>
    <t>Working Capital Margins</t>
  </si>
  <si>
    <t>Means of Finance</t>
  </si>
  <si>
    <t>Equity</t>
  </si>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</sst>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Gill Sans MT"/>
      <family val="2"/>
    </font>
    <font>
      <sz val="11"/>
      <color theme="1"/>
      <name val="Calibri"/>
      <family val="2"/>
    </font>
    <font>
      <b/>
      <sz val="14"/>
      <color rgb="FFC00000"/>
      <name val="Calibri"/>
      <family val="2"/>
    </font>
    <font>
      <b/>
      <sz val="16"/>
      <color rgb="FFC00000"/>
      <name val="Calibri"/>
      <family val="2"/>
    </font>
    <font>
      <b/>
      <sz val="11"/>
      <color theme="1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color rgb="FF0070C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3" fillId="0" borderId="0" xfId="1" applyFont="1" applyAlignment="1">
      <alignment horizontal="left"/>
    </xf>
    <xf numFmtId="0" fontId="1" fillId="0" borderId="0" xfId="1"/>
    <xf numFmtId="0" fontId="1" fillId="0" borderId="0" xfId="1" applyAlignment="1">
      <alignment horizontal="left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/>
    <xf numFmtId="0" fontId="2" fillId="3" borderId="0" xfId="1" applyFont="1" applyFill="1" applyAlignment="1">
      <alignment horizontal="center" vertical="center"/>
    </xf>
    <xf numFmtId="0" fontId="1" fillId="0" borderId="1" xfId="1" applyBorder="1" applyAlignment="1">
      <alignment horizontal="center"/>
    </xf>
    <xf numFmtId="43" fontId="1" fillId="0" borderId="3" xfId="1" applyNumberFormat="1" applyBorder="1" applyAlignment="1">
      <alignment horizontal="left"/>
    </xf>
    <xf numFmtId="43" fontId="1" fillId="0" borderId="1" xfId="1" applyNumberFormat="1" applyBorder="1"/>
    <xf numFmtId="43" fontId="0" fillId="0" borderId="1" xfId="2" applyFont="1" applyBorder="1"/>
    <xf numFmtId="0" fontId="3" fillId="4" borderId="0" xfId="1" applyFont="1" applyFill="1" applyAlignment="1">
      <alignment horizontal="left"/>
    </xf>
    <xf numFmtId="43" fontId="1" fillId="0" borderId="0" xfId="1" applyNumberFormat="1"/>
    <xf numFmtId="0" fontId="2" fillId="3" borderId="0" xfId="1" applyFont="1" applyFill="1"/>
    <xf numFmtId="43" fontId="2" fillId="3" borderId="0" xfId="1" applyNumberFormat="1" applyFont="1" applyFill="1"/>
    <xf numFmtId="43" fontId="0" fillId="0" borderId="3" xfId="2" applyFont="1" applyBorder="1" applyAlignment="1">
      <alignment horizontal="left"/>
    </xf>
    <xf numFmtId="43" fontId="0" fillId="0" borderId="3" xfId="2" applyFont="1" applyBorder="1" applyAlignment="1">
      <alignment horizontal="right"/>
    </xf>
    <xf numFmtId="164" fontId="1" fillId="0" borderId="3" xfId="1" applyNumberFormat="1" applyBorder="1" applyAlignment="1">
      <alignment horizontal="left"/>
    </xf>
    <xf numFmtId="164" fontId="1" fillId="0" borderId="1" xfId="1" applyNumberFormat="1" applyBorder="1"/>
    <xf numFmtId="0" fontId="1" fillId="0" borderId="3" xfId="1" applyBorder="1" applyAlignment="1">
      <alignment horizontal="center"/>
    </xf>
    <xf numFmtId="0" fontId="1" fillId="0" borderId="1" xfId="1" applyBorder="1"/>
    <xf numFmtId="43" fontId="3" fillId="0" borderId="1" xfId="1" applyNumberFormat="1" applyFont="1" applyBorder="1"/>
    <xf numFmtId="164" fontId="1" fillId="0" borderId="0" xfId="1" applyNumberFormat="1"/>
    <xf numFmtId="0" fontId="1" fillId="0" borderId="0" xfId="1" applyAlignment="1">
      <alignment horizontal="center"/>
    </xf>
    <xf numFmtId="0" fontId="4" fillId="0" borderId="0" xfId="3" applyBorder="1"/>
    <xf numFmtId="9" fontId="1" fillId="0" borderId="1" xfId="1" applyNumberFormat="1" applyBorder="1"/>
    <xf numFmtId="2" fontId="1" fillId="0" borderId="1" xfId="1" applyNumberFormat="1" applyBorder="1"/>
    <xf numFmtId="43" fontId="0" fillId="0" borderId="0" xfId="2" applyFont="1"/>
    <xf numFmtId="0" fontId="3" fillId="0" borderId="0" xfId="1" applyFont="1"/>
    <xf numFmtId="0" fontId="3" fillId="0" borderId="0" xfId="1" applyFont="1" applyAlignment="1">
      <alignment horizontal="center"/>
    </xf>
    <xf numFmtId="9" fontId="3" fillId="0" borderId="0" xfId="1" applyNumberFormat="1" applyFont="1"/>
    <xf numFmtId="43" fontId="3" fillId="0" borderId="0" xfId="2" applyFont="1"/>
    <xf numFmtId="0" fontId="7" fillId="0" borderId="0" xfId="26" applyFont="1" applyAlignment="1">
      <alignment horizontal="left" vertical="center"/>
    </xf>
    <xf numFmtId="0" fontId="7" fillId="0" borderId="0" xfId="26" applyFont="1" applyAlignment="1">
      <alignment vertical="center"/>
    </xf>
    <xf numFmtId="0" fontId="8" fillId="5" borderId="0" xfId="26" applyFont="1" applyFill="1" applyAlignment="1">
      <alignment horizontal="left" vertical="center"/>
    </xf>
    <xf numFmtId="0" fontId="9" fillId="5" borderId="0" xfId="26" applyFont="1" applyFill="1" applyAlignment="1">
      <alignment horizontal="left" vertical="center"/>
    </xf>
    <xf numFmtId="0" fontId="10" fillId="5" borderId="0" xfId="26" applyFont="1" applyFill="1" applyAlignment="1">
      <alignment horizontal="left" vertical="center"/>
    </xf>
    <xf numFmtId="0" fontId="11" fillId="3" borderId="0" xfId="26" applyFont="1" applyFill="1" applyAlignment="1">
      <alignment horizontal="left" vertical="center"/>
    </xf>
    <xf numFmtId="0" fontId="12" fillId="3" borderId="0" xfId="26" applyFont="1" applyFill="1" applyAlignment="1">
      <alignment horizontal="left" vertical="center"/>
    </xf>
    <xf numFmtId="0" fontId="13" fillId="3" borderId="5" xfId="26" applyFont="1" applyFill="1" applyBorder="1" applyAlignment="1">
      <alignment vertical="center"/>
    </xf>
    <xf numFmtId="0" fontId="10" fillId="6" borderId="0" xfId="26" applyFont="1" applyFill="1" applyAlignment="1">
      <alignment horizontal="left" vertical="center"/>
    </xf>
    <xf numFmtId="0" fontId="10" fillId="6" borderId="0" xfId="26" applyFont="1" applyFill="1" applyAlignment="1">
      <alignment horizontal="center" vertical="center"/>
    </xf>
    <xf numFmtId="2" fontId="14" fillId="0" borderId="0" xfId="26" applyNumberFormat="1" applyFont="1" applyAlignment="1">
      <alignment horizontal="center" vertical="center"/>
    </xf>
    <xf numFmtId="2" fontId="7" fillId="0" borderId="0" xfId="26" applyNumberFormat="1" applyFont="1" applyAlignment="1">
      <alignment vertical="center"/>
    </xf>
    <xf numFmtId="2" fontId="7" fillId="2" borderId="0" xfId="26" applyNumberFormat="1" applyFont="1" applyFill="1" applyAlignment="1">
      <alignment horizontal="center" vertical="center"/>
    </xf>
    <xf numFmtId="0" fontId="10" fillId="6" borderId="4" xfId="26" applyFont="1" applyFill="1" applyBorder="1" applyAlignment="1">
      <alignment horizontal="left" vertical="center"/>
    </xf>
    <xf numFmtId="2" fontId="10" fillId="6" borderId="4" xfId="26" applyNumberFormat="1" applyFont="1" applyFill="1" applyBorder="1" applyAlignment="1">
      <alignment horizontal="center" vertical="center"/>
    </xf>
    <xf numFmtId="0" fontId="7" fillId="0" borderId="0" xfId="26" applyFont="1" applyAlignment="1">
      <alignment vertical="center" wrapText="1"/>
    </xf>
    <xf numFmtId="9" fontId="7" fillId="0" borderId="0" xfId="26" applyNumberFormat="1" applyFont="1" applyAlignment="1">
      <alignment horizontal="center" vertical="center"/>
    </xf>
    <xf numFmtId="2" fontId="7" fillId="0" borderId="0" xfId="26" applyNumberFormat="1" applyFont="1" applyAlignment="1">
      <alignment horizontal="center" vertical="center"/>
    </xf>
    <xf numFmtId="0" fontId="1" fillId="0" borderId="2" xfId="1" applyBorder="1" applyAlignment="1">
      <alignment horizontal="left"/>
    </xf>
    <xf numFmtId="0" fontId="1" fillId="0" borderId="3" xfId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</cellXfs>
  <cellStyles count="27">
    <cellStyle name="Comma 2" xfId="4" xr:uid="{00000000-0005-0000-0000-000000000000}"/>
    <cellStyle name="Comma 3" xfId="5" xr:uid="{00000000-0005-0000-0000-000001000000}"/>
    <cellStyle name="Comma 3 2" xfId="2" xr:uid="{00000000-0005-0000-0000-000002000000}"/>
    <cellStyle name="Comma 4" xfId="6" xr:uid="{00000000-0005-0000-0000-000003000000}"/>
    <cellStyle name="Comma 5" xfId="7" xr:uid="{00000000-0005-0000-0000-000004000000}"/>
    <cellStyle name="Comma 5 2" xfId="8" xr:uid="{00000000-0005-0000-0000-000005000000}"/>
    <cellStyle name="Comma 50" xfId="9" xr:uid="{00000000-0005-0000-0000-000006000000}"/>
    <cellStyle name="Comma 6" xfId="10" xr:uid="{00000000-0005-0000-0000-000007000000}"/>
    <cellStyle name="Hyperlink 2" xfId="3" xr:uid="{00000000-0005-0000-0000-000008000000}"/>
    <cellStyle name="Normal" xfId="0" builtinId="0"/>
    <cellStyle name="Normal 10" xfId="11" xr:uid="{00000000-0005-0000-0000-00000A000000}"/>
    <cellStyle name="Normal 11" xfId="12" xr:uid="{00000000-0005-0000-0000-00000B000000}"/>
    <cellStyle name="Normal 11 2" xfId="13" xr:uid="{00000000-0005-0000-0000-00000C000000}"/>
    <cellStyle name="Normal 2" xfId="14" xr:uid="{00000000-0005-0000-0000-00000D000000}"/>
    <cellStyle name="Normal 3" xfId="15" xr:uid="{00000000-0005-0000-0000-00000E000000}"/>
    <cellStyle name="Normal 4" xfId="16" xr:uid="{00000000-0005-0000-0000-00000F000000}"/>
    <cellStyle name="Normal 44" xfId="17" xr:uid="{00000000-0005-0000-0000-000010000000}"/>
    <cellStyle name="Normal 5" xfId="18" xr:uid="{00000000-0005-0000-0000-000011000000}"/>
    <cellStyle name="Normal 5 2" xfId="19" xr:uid="{00000000-0005-0000-0000-000012000000}"/>
    <cellStyle name="Normal 5 3" xfId="1" xr:uid="{00000000-0005-0000-0000-000013000000}"/>
    <cellStyle name="Normal 6" xfId="20" xr:uid="{00000000-0005-0000-0000-000014000000}"/>
    <cellStyle name="Normal 7" xfId="21" xr:uid="{00000000-0005-0000-0000-000015000000}"/>
    <cellStyle name="Normal 7 2" xfId="22" xr:uid="{00000000-0005-0000-0000-000016000000}"/>
    <cellStyle name="Normal 8" xfId="23" xr:uid="{00000000-0005-0000-0000-000017000000}"/>
    <cellStyle name="Normal 9" xfId="26" xr:uid="{00000000-0005-0000-0000-000018000000}"/>
    <cellStyle name="Percent 2" xfId="24" xr:uid="{00000000-0005-0000-0000-000019000000}"/>
    <cellStyle name="Percent 4" xfId="2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nkaz/Downloads/RKA%20NOIDA%20ZEPTO%20MODEL%20V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ed Capex Noida (2)"/>
      <sheetName val="Proposed Capex Noida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Fund Flow Statement"/>
      <sheetName val="Cash Flow Statement INDIRECT"/>
      <sheetName val="Loan Schedule"/>
      <sheetName val="Depreciation Schedule"/>
      <sheetName val="GST Schedule"/>
      <sheetName val="Tax Calculations"/>
      <sheetName val="Taxation"/>
      <sheetName val="GST INPUT "/>
      <sheetName val="Capital Reimb. sch"/>
      <sheetName val="Working Capital"/>
      <sheetName val="DSCR"/>
      <sheetName val="NPV &amp; IRR, Payback Period"/>
      <sheetName val="Ratio and Break Even Analysis"/>
      <sheetName val="Sensityvity Analysis"/>
    </sheetNames>
    <sheetDataSet>
      <sheetData sheetId="0"/>
      <sheetData sheetId="1"/>
      <sheetData sheetId="2"/>
      <sheetData sheetId="3">
        <row r="4">
          <cell r="B4" t="str">
            <v>68000 Sq. Ft. Noida Location Warehouse (Cold Storage)</v>
          </cell>
        </row>
        <row r="96">
          <cell r="D96">
            <v>0.25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R45"/>
  <sheetViews>
    <sheetView tabSelected="1" zoomScaleNormal="100" workbookViewId="0">
      <selection activeCell="I42" sqref="I42"/>
    </sheetView>
  </sheetViews>
  <sheetFormatPr defaultColWidth="7.5703125" defaultRowHeight="15" x14ac:dyDescent="0.25"/>
  <cols>
    <col min="1" max="1" width="4.42578125" style="2" customWidth="1"/>
    <col min="2" max="2" width="8.28515625" style="23" customWidth="1"/>
    <col min="3" max="3" width="48.85546875" style="2" customWidth="1"/>
    <col min="4" max="4" width="7.5703125" style="2"/>
    <col min="5" max="5" width="9.5703125" style="2" hidden="1" customWidth="1"/>
    <col min="6" max="6" width="14.5703125" style="2" customWidth="1"/>
    <col min="7" max="14" width="7.5703125" style="2"/>
    <col min="15" max="15" width="10.7109375" style="2" customWidth="1"/>
    <col min="16" max="16" width="14.85546875" style="2" customWidth="1"/>
    <col min="17" max="17" width="28.5703125" style="2" customWidth="1"/>
    <col min="18" max="18" width="23.7109375" style="2" customWidth="1"/>
    <col min="19" max="16384" width="7.5703125" style="2"/>
  </cols>
  <sheetData>
    <row r="2" spans="2:18" x14ac:dyDescent="0.25">
      <c r="B2" s="1" t="s">
        <v>0</v>
      </c>
    </row>
    <row r="3" spans="2:18" x14ac:dyDescent="0.25">
      <c r="B3" s="3"/>
    </row>
    <row r="4" spans="2:18" x14ac:dyDescent="0.25">
      <c r="B4" s="1" t="s">
        <v>1</v>
      </c>
    </row>
    <row r="5" spans="2:18" x14ac:dyDescent="0.25">
      <c r="B5" s="3"/>
    </row>
    <row r="6" spans="2:18" x14ac:dyDescent="0.25">
      <c r="B6" s="1" t="s">
        <v>2</v>
      </c>
    </row>
    <row r="8" spans="2:18" x14ac:dyDescent="0.25">
      <c r="B8" s="4" t="s">
        <v>3</v>
      </c>
      <c r="C8" s="59" t="s">
        <v>4</v>
      </c>
      <c r="D8" s="60"/>
      <c r="E8" s="5" t="s">
        <v>5</v>
      </c>
      <c r="F8" s="5" t="s">
        <v>5</v>
      </c>
      <c r="G8" s="5" t="s">
        <v>6</v>
      </c>
      <c r="H8" s="5" t="s">
        <v>6</v>
      </c>
      <c r="I8" s="5"/>
      <c r="Q8" s="6" t="s">
        <v>7</v>
      </c>
      <c r="R8" s="6" t="s">
        <v>8</v>
      </c>
    </row>
    <row r="9" spans="2:18" x14ac:dyDescent="0.25">
      <c r="B9" s="7">
        <v>1</v>
      </c>
      <c r="C9" s="50" t="s">
        <v>9</v>
      </c>
      <c r="D9" s="51"/>
      <c r="E9" s="8">
        <f>F9</f>
        <v>252</v>
      </c>
      <c r="F9" s="9">
        <v>252</v>
      </c>
      <c r="G9" s="10">
        <v>2.52</v>
      </c>
      <c r="H9" s="10">
        <v>2.52</v>
      </c>
      <c r="I9" s="10"/>
      <c r="K9" s="2" t="s">
        <v>10</v>
      </c>
      <c r="M9" s="2">
        <v>1325</v>
      </c>
      <c r="N9" s="2">
        <v>150</v>
      </c>
      <c r="O9" s="2">
        <f>M9-N9</f>
        <v>1175</v>
      </c>
      <c r="P9" s="11" t="s">
        <v>11</v>
      </c>
      <c r="Q9" s="12">
        <f>SUM(G9:G26)-G14</f>
        <v>11.75</v>
      </c>
      <c r="R9" s="12">
        <f>G14</f>
        <v>1.5</v>
      </c>
    </row>
    <row r="10" spans="2:18" x14ac:dyDescent="0.25">
      <c r="B10" s="7">
        <v>2</v>
      </c>
      <c r="C10" s="50" t="s">
        <v>12</v>
      </c>
      <c r="D10" s="51"/>
      <c r="E10" s="8">
        <f t="shared" ref="E10:E13" si="0">F10</f>
        <v>58</v>
      </c>
      <c r="F10" s="9">
        <v>58</v>
      </c>
      <c r="G10" s="10">
        <v>0.57999999999999996</v>
      </c>
      <c r="H10" s="10">
        <v>3.1</v>
      </c>
      <c r="I10" s="10"/>
      <c r="K10" s="2" t="s">
        <v>10</v>
      </c>
      <c r="P10" s="11" t="s">
        <v>13</v>
      </c>
      <c r="Q10" s="12">
        <f>Q9*18%</f>
        <v>2.1149999999999998</v>
      </c>
      <c r="R10" s="12">
        <f>R9*18%</f>
        <v>0.27</v>
      </c>
    </row>
    <row r="11" spans="2:18" x14ac:dyDescent="0.25">
      <c r="B11" s="7">
        <v>3</v>
      </c>
      <c r="C11" s="50" t="s">
        <v>14</v>
      </c>
      <c r="D11" s="51"/>
      <c r="E11" s="8">
        <f t="shared" si="0"/>
        <v>30</v>
      </c>
      <c r="F11" s="9">
        <v>30</v>
      </c>
      <c r="G11" s="10">
        <v>0.3</v>
      </c>
      <c r="H11" s="10">
        <v>3.4</v>
      </c>
      <c r="I11" s="10"/>
      <c r="K11" s="2" t="s">
        <v>10</v>
      </c>
      <c r="M11" s="2">
        <v>1153</v>
      </c>
      <c r="N11" s="2">
        <v>130</v>
      </c>
      <c r="O11" s="2">
        <f>M11-N11</f>
        <v>1023</v>
      </c>
      <c r="P11" s="13" t="s">
        <v>15</v>
      </c>
      <c r="Q11" s="14">
        <f>SUM(Q9:Q10)</f>
        <v>13.865</v>
      </c>
      <c r="R11" s="14">
        <f>SUM(R9:R10)</f>
        <v>1.77</v>
      </c>
    </row>
    <row r="12" spans="2:18" x14ac:dyDescent="0.25">
      <c r="B12" s="7">
        <v>4</v>
      </c>
      <c r="C12" s="50" t="s">
        <v>16</v>
      </c>
      <c r="D12" s="51"/>
      <c r="E12" s="8">
        <f t="shared" si="0"/>
        <v>44</v>
      </c>
      <c r="F12" s="9">
        <v>44</v>
      </c>
      <c r="G12" s="10">
        <v>0.44</v>
      </c>
      <c r="H12" s="10">
        <v>3.84</v>
      </c>
      <c r="I12" s="10"/>
      <c r="K12" s="2" t="s">
        <v>10</v>
      </c>
      <c r="R12" s="12">
        <f>R11+Q11</f>
        <v>15.635</v>
      </c>
    </row>
    <row r="13" spans="2:18" x14ac:dyDescent="0.25">
      <c r="B13" s="7">
        <v>5</v>
      </c>
      <c r="C13" s="50" t="s">
        <v>17</v>
      </c>
      <c r="D13" s="51"/>
      <c r="E13" s="8">
        <f t="shared" si="0"/>
        <v>272</v>
      </c>
      <c r="F13" s="9">
        <v>272</v>
      </c>
      <c r="G13" s="10">
        <v>2.72</v>
      </c>
      <c r="H13" s="10">
        <v>6.5600000000000005</v>
      </c>
      <c r="I13" s="10"/>
      <c r="K13" s="2" t="s">
        <v>10</v>
      </c>
    </row>
    <row r="14" spans="2:18" x14ac:dyDescent="0.25">
      <c r="B14" s="7">
        <v>6</v>
      </c>
      <c r="C14" s="50" t="s">
        <v>18</v>
      </c>
      <c r="D14" s="51"/>
      <c r="E14" s="15">
        <v>150</v>
      </c>
      <c r="F14" s="9">
        <v>150</v>
      </c>
      <c r="G14" s="10">
        <v>1.5</v>
      </c>
      <c r="H14" s="10">
        <v>8.06</v>
      </c>
      <c r="I14" s="10"/>
      <c r="K14" s="2" t="s">
        <v>10</v>
      </c>
      <c r="M14" s="2">
        <f>F14*1.18</f>
        <v>177</v>
      </c>
    </row>
    <row r="15" spans="2:18" x14ac:dyDescent="0.25">
      <c r="B15" s="7">
        <v>7</v>
      </c>
      <c r="C15" s="50" t="s">
        <v>19</v>
      </c>
      <c r="D15" s="51"/>
      <c r="E15" s="16">
        <v>220</v>
      </c>
      <c r="F15" s="9">
        <v>175</v>
      </c>
      <c r="G15" s="10">
        <v>1.75</v>
      </c>
      <c r="H15" s="10">
        <v>9.81</v>
      </c>
      <c r="I15" s="10"/>
      <c r="K15" s="2" t="s">
        <v>10</v>
      </c>
    </row>
    <row r="16" spans="2:18" x14ac:dyDescent="0.25">
      <c r="B16" s="7">
        <v>8</v>
      </c>
      <c r="C16" s="50" t="s">
        <v>20</v>
      </c>
      <c r="D16" s="51"/>
      <c r="E16" s="8">
        <f>F16</f>
        <v>10</v>
      </c>
      <c r="F16" s="9">
        <v>10</v>
      </c>
      <c r="G16" s="10">
        <v>0.1</v>
      </c>
      <c r="H16" s="10">
        <v>9.91</v>
      </c>
      <c r="I16" s="10"/>
      <c r="K16" s="2" t="s">
        <v>10</v>
      </c>
    </row>
    <row r="17" spans="2:11" x14ac:dyDescent="0.25">
      <c r="B17" s="7">
        <v>9</v>
      </c>
      <c r="C17" s="50" t="s">
        <v>21</v>
      </c>
      <c r="D17" s="51"/>
      <c r="E17" s="8">
        <f t="shared" ref="E17:E24" si="1">F17</f>
        <v>40</v>
      </c>
      <c r="F17" s="9">
        <v>40</v>
      </c>
      <c r="G17" s="10">
        <v>0.4</v>
      </c>
      <c r="H17" s="10">
        <v>10.31</v>
      </c>
      <c r="I17" s="10"/>
      <c r="K17" s="2" t="s">
        <v>10</v>
      </c>
    </row>
    <row r="18" spans="2:11" x14ac:dyDescent="0.25">
      <c r="B18" s="7">
        <v>10</v>
      </c>
      <c r="C18" s="50" t="s">
        <v>22</v>
      </c>
      <c r="D18" s="51"/>
      <c r="E18" s="8">
        <f t="shared" si="1"/>
        <v>40</v>
      </c>
      <c r="F18" s="9">
        <v>40</v>
      </c>
      <c r="G18" s="10">
        <v>0.4</v>
      </c>
      <c r="H18" s="10">
        <v>10.71</v>
      </c>
      <c r="I18" s="10"/>
      <c r="K18" s="2" t="s">
        <v>10</v>
      </c>
    </row>
    <row r="19" spans="2:11" x14ac:dyDescent="0.25">
      <c r="B19" s="7">
        <v>11</v>
      </c>
      <c r="C19" s="50" t="s">
        <v>23</v>
      </c>
      <c r="D19" s="51"/>
      <c r="E19" s="8">
        <f t="shared" si="1"/>
        <v>35</v>
      </c>
      <c r="F19" s="9">
        <v>35</v>
      </c>
      <c r="G19" s="10">
        <v>0.35</v>
      </c>
      <c r="H19" s="10">
        <v>11.06</v>
      </c>
      <c r="I19" s="10"/>
      <c r="K19" s="2" t="s">
        <v>10</v>
      </c>
    </row>
    <row r="20" spans="2:11" x14ac:dyDescent="0.25">
      <c r="B20" s="7">
        <v>12</v>
      </c>
      <c r="C20" s="50" t="s">
        <v>24</v>
      </c>
      <c r="D20" s="51"/>
      <c r="E20" s="8">
        <f t="shared" si="1"/>
        <v>20</v>
      </c>
      <c r="F20" s="9">
        <v>20</v>
      </c>
      <c r="G20" s="10">
        <v>0.2</v>
      </c>
      <c r="H20" s="10">
        <v>11.26</v>
      </c>
      <c r="I20" s="10"/>
      <c r="K20" s="2" t="s">
        <v>10</v>
      </c>
    </row>
    <row r="21" spans="2:11" x14ac:dyDescent="0.25">
      <c r="B21" s="7">
        <v>13</v>
      </c>
      <c r="C21" s="50" t="s">
        <v>25</v>
      </c>
      <c r="D21" s="51"/>
      <c r="E21" s="8">
        <f t="shared" si="1"/>
        <v>15</v>
      </c>
      <c r="F21" s="9">
        <v>15</v>
      </c>
      <c r="G21" s="10">
        <v>0.15</v>
      </c>
      <c r="H21" s="10">
        <v>11.41</v>
      </c>
      <c r="I21" s="10"/>
      <c r="K21" s="2" t="s">
        <v>10</v>
      </c>
    </row>
    <row r="22" spans="2:11" x14ac:dyDescent="0.25">
      <c r="B22" s="7">
        <v>14</v>
      </c>
      <c r="C22" s="50" t="s">
        <v>26</v>
      </c>
      <c r="D22" s="51"/>
      <c r="E22" s="8">
        <f t="shared" si="1"/>
        <v>30</v>
      </c>
      <c r="F22" s="9">
        <v>30</v>
      </c>
      <c r="G22" s="10">
        <v>0.3</v>
      </c>
      <c r="H22" s="10">
        <v>11.71</v>
      </c>
      <c r="I22" s="10"/>
      <c r="K22" s="2" t="s">
        <v>10</v>
      </c>
    </row>
    <row r="23" spans="2:11" x14ac:dyDescent="0.25">
      <c r="B23" s="7">
        <v>15</v>
      </c>
      <c r="C23" s="50" t="s">
        <v>27</v>
      </c>
      <c r="D23" s="51"/>
      <c r="E23" s="8">
        <f t="shared" si="1"/>
        <v>50</v>
      </c>
      <c r="F23" s="9">
        <v>50</v>
      </c>
      <c r="G23" s="10">
        <v>0.5</v>
      </c>
      <c r="H23" s="10">
        <v>12.21</v>
      </c>
      <c r="I23" s="10"/>
      <c r="K23" s="2" t="s">
        <v>10</v>
      </c>
    </row>
    <row r="24" spans="2:11" x14ac:dyDescent="0.25">
      <c r="B24" s="7">
        <v>16</v>
      </c>
      <c r="C24" s="50" t="s">
        <v>28</v>
      </c>
      <c r="D24" s="51"/>
      <c r="E24" s="8">
        <f t="shared" si="1"/>
        <v>12</v>
      </c>
      <c r="F24" s="9">
        <v>12</v>
      </c>
      <c r="G24" s="10">
        <v>0.12</v>
      </c>
      <c r="H24" s="10">
        <v>12.33</v>
      </c>
      <c r="I24" s="10"/>
      <c r="K24" s="2" t="s">
        <v>10</v>
      </c>
    </row>
    <row r="25" spans="2:11" x14ac:dyDescent="0.25">
      <c r="B25" s="7">
        <v>17</v>
      </c>
      <c r="C25" s="50" t="s">
        <v>29</v>
      </c>
      <c r="D25" s="51"/>
      <c r="E25" s="15">
        <v>104</v>
      </c>
      <c r="F25" s="9">
        <v>52</v>
      </c>
      <c r="G25" s="10">
        <v>0.52</v>
      </c>
      <c r="H25" s="10">
        <v>12.85</v>
      </c>
      <c r="I25" s="10"/>
      <c r="K25" s="2" t="s">
        <v>10</v>
      </c>
    </row>
    <row r="26" spans="2:11" x14ac:dyDescent="0.25">
      <c r="B26" s="7">
        <v>18</v>
      </c>
      <c r="C26" s="50" t="s">
        <v>30</v>
      </c>
      <c r="D26" s="51"/>
      <c r="E26" s="16">
        <v>60</v>
      </c>
      <c r="F26" s="9">
        <v>40</v>
      </c>
      <c r="G26" s="10">
        <v>0.4</v>
      </c>
      <c r="H26" s="10">
        <v>13.25</v>
      </c>
      <c r="I26" s="10"/>
      <c r="K26" s="2" t="s">
        <v>10</v>
      </c>
    </row>
    <row r="27" spans="2:11" x14ac:dyDescent="0.25">
      <c r="B27" s="7"/>
      <c r="C27" s="50" t="s">
        <v>31</v>
      </c>
      <c r="D27" s="51"/>
      <c r="E27" s="17">
        <f>SUM(E9:E26)*18%</f>
        <v>259.56</v>
      </c>
      <c r="F27" s="9">
        <v>238.5</v>
      </c>
      <c r="G27" s="10">
        <v>2.3849999999999998</v>
      </c>
      <c r="H27" s="18">
        <v>15.635</v>
      </c>
      <c r="I27" s="18"/>
      <c r="K27" s="2" t="s">
        <v>32</v>
      </c>
    </row>
    <row r="28" spans="2:11" x14ac:dyDescent="0.25">
      <c r="B28" s="7"/>
      <c r="C28" s="56"/>
      <c r="D28" s="58"/>
      <c r="E28" s="19"/>
      <c r="F28" s="9"/>
      <c r="G28" s="10">
        <v>0</v>
      </c>
      <c r="H28" s="18"/>
      <c r="I28" s="18"/>
    </row>
    <row r="29" spans="2:11" x14ac:dyDescent="0.25">
      <c r="B29" s="7">
        <v>18</v>
      </c>
      <c r="C29" s="50" t="s">
        <v>33</v>
      </c>
      <c r="D29" s="51"/>
      <c r="E29" s="8">
        <f>F29</f>
        <v>85</v>
      </c>
      <c r="F29" s="9">
        <v>85</v>
      </c>
      <c r="G29" s="10">
        <v>0.85</v>
      </c>
      <c r="H29" s="18">
        <v>16.484999999999999</v>
      </c>
      <c r="I29" s="18"/>
      <c r="K29" s="2" t="s">
        <v>34</v>
      </c>
    </row>
    <row r="30" spans="2:11" x14ac:dyDescent="0.25">
      <c r="B30" s="7">
        <v>19</v>
      </c>
      <c r="C30" s="50" t="s">
        <v>35</v>
      </c>
      <c r="D30" s="51"/>
      <c r="E30" s="8">
        <f t="shared" ref="E30:E33" si="2">F30</f>
        <v>15</v>
      </c>
      <c r="F30" s="9">
        <v>15</v>
      </c>
      <c r="G30" s="10">
        <v>0.15</v>
      </c>
      <c r="H30" s="18">
        <v>16.634999999999998</v>
      </c>
      <c r="I30" s="18"/>
      <c r="K30" s="2" t="s">
        <v>36</v>
      </c>
    </row>
    <row r="31" spans="2:11" x14ac:dyDescent="0.25">
      <c r="B31" s="7">
        <v>20</v>
      </c>
      <c r="C31" s="50" t="s">
        <v>37</v>
      </c>
      <c r="D31" s="51"/>
      <c r="E31" s="8">
        <f t="shared" si="2"/>
        <v>79.31</v>
      </c>
      <c r="F31" s="9">
        <v>79.31</v>
      </c>
      <c r="G31" s="10">
        <v>0.79310000000000003</v>
      </c>
      <c r="H31" s="18">
        <v>17.428099999999997</v>
      </c>
      <c r="I31" s="18"/>
      <c r="K31" s="2" t="s">
        <v>36</v>
      </c>
    </row>
    <row r="32" spans="2:11" x14ac:dyDescent="0.25">
      <c r="B32" s="7">
        <v>21</v>
      </c>
      <c r="C32" s="50" t="s">
        <v>38</v>
      </c>
      <c r="D32" s="51"/>
      <c r="E32" s="8">
        <f t="shared" si="2"/>
        <v>29.69</v>
      </c>
      <c r="F32" s="9">
        <v>29.69</v>
      </c>
      <c r="G32" s="10">
        <v>0.2969</v>
      </c>
      <c r="H32" s="18">
        <v>17.724999999999998</v>
      </c>
      <c r="I32" s="18"/>
      <c r="K32" s="2" t="s">
        <v>36</v>
      </c>
    </row>
    <row r="33" spans="2:14" x14ac:dyDescent="0.25">
      <c r="B33" s="7">
        <v>22</v>
      </c>
      <c r="C33" s="50" t="s">
        <v>39</v>
      </c>
      <c r="D33" s="51"/>
      <c r="E33" s="8">
        <f t="shared" si="2"/>
        <v>16.666666666666668</v>
      </c>
      <c r="F33" s="9">
        <v>16.666666666666668</v>
      </c>
      <c r="G33" s="10">
        <v>0.16666666666666669</v>
      </c>
      <c r="H33" s="18">
        <v>17.891666666666666</v>
      </c>
      <c r="I33" s="18"/>
      <c r="K33" s="2" t="s">
        <v>40</v>
      </c>
    </row>
    <row r="34" spans="2:14" x14ac:dyDescent="0.25">
      <c r="B34" s="52" t="s">
        <v>41</v>
      </c>
      <c r="C34" s="53"/>
      <c r="D34" s="54"/>
      <c r="E34" s="21">
        <f>SUM(E9:E33)</f>
        <v>1927.2266666666667</v>
      </c>
      <c r="F34" s="21">
        <v>1789.1666666666667</v>
      </c>
      <c r="G34" s="21">
        <v>17.891666666666666</v>
      </c>
      <c r="H34" s="21">
        <v>0</v>
      </c>
      <c r="I34" s="21"/>
      <c r="J34" s="22"/>
    </row>
    <row r="35" spans="2:14" x14ac:dyDescent="0.25">
      <c r="C35" s="24"/>
      <c r="F35" s="12"/>
      <c r="G35" s="12"/>
    </row>
    <row r="36" spans="2:14" x14ac:dyDescent="0.25">
      <c r="B36" s="4" t="s">
        <v>3</v>
      </c>
      <c r="C36" s="55" t="s">
        <v>4</v>
      </c>
      <c r="D36" s="55"/>
      <c r="E36" s="4"/>
      <c r="F36" s="5" t="s">
        <v>5</v>
      </c>
      <c r="G36" s="5" t="s">
        <v>6</v>
      </c>
      <c r="H36" s="5" t="s">
        <v>6</v>
      </c>
      <c r="I36" s="5"/>
    </row>
    <row r="37" spans="2:14" x14ac:dyDescent="0.25">
      <c r="B37" s="7">
        <v>1</v>
      </c>
      <c r="C37" s="20" t="s">
        <v>42</v>
      </c>
      <c r="D37" s="25">
        <v>0.25</v>
      </c>
      <c r="E37" s="26">
        <f>E34*D37</f>
        <v>481.80666666666667</v>
      </c>
      <c r="F37" s="18">
        <f>F34*25%</f>
        <v>447.29166666666669</v>
      </c>
      <c r="G37" s="10">
        <f>F37/100</f>
        <v>4.4729166666666664</v>
      </c>
      <c r="H37" s="9">
        <f>G37</f>
        <v>4.4729166666666664</v>
      </c>
      <c r="I37" s="9"/>
      <c r="J37" s="22"/>
      <c r="K37" s="27" t="s">
        <v>43</v>
      </c>
      <c r="N37" s="2">
        <v>4.41</v>
      </c>
    </row>
    <row r="38" spans="2:14" x14ac:dyDescent="0.25">
      <c r="B38" s="7">
        <v>2</v>
      </c>
      <c r="C38" s="20" t="s">
        <v>44</v>
      </c>
      <c r="D38" s="25">
        <v>0.75</v>
      </c>
      <c r="E38" s="26">
        <f>E34-E37</f>
        <v>1445.42</v>
      </c>
      <c r="F38" s="18">
        <f>F34*75%</f>
        <v>1341.875</v>
      </c>
      <c r="G38" s="10">
        <f>F38/100</f>
        <v>13.418749999999999</v>
      </c>
      <c r="H38" s="10">
        <f>G38+H37</f>
        <v>17.891666666666666</v>
      </c>
      <c r="I38" s="10"/>
      <c r="J38" s="22"/>
      <c r="K38" s="22"/>
      <c r="N38" s="2">
        <v>13.23</v>
      </c>
    </row>
    <row r="39" spans="2:14" x14ac:dyDescent="0.25">
      <c r="B39" s="56" t="s">
        <v>41</v>
      </c>
      <c r="C39" s="57"/>
      <c r="D39" s="58"/>
      <c r="E39" s="21">
        <f>E34</f>
        <v>1927.2266666666667</v>
      </c>
      <c r="F39" s="21">
        <f>F34</f>
        <v>1789.1666666666667</v>
      </c>
      <c r="G39" s="21">
        <f>G34</f>
        <v>17.891666666666666</v>
      </c>
      <c r="H39" s="10">
        <f>H38-G39</f>
        <v>0</v>
      </c>
      <c r="I39" s="10"/>
      <c r="J39" s="27"/>
      <c r="N39" s="2">
        <f>N37+N38</f>
        <v>17.64</v>
      </c>
    </row>
    <row r="42" spans="2:14" x14ac:dyDescent="0.25">
      <c r="C42" s="28" t="s">
        <v>45</v>
      </c>
    </row>
    <row r="43" spans="2:14" x14ac:dyDescent="0.25">
      <c r="F43" s="29" t="s">
        <v>46</v>
      </c>
    </row>
    <row r="44" spans="2:14" x14ac:dyDescent="0.25">
      <c r="C44" s="28" t="s">
        <v>47</v>
      </c>
      <c r="D44" s="30">
        <v>0.75</v>
      </c>
      <c r="E44" s="30"/>
      <c r="F44" s="31">
        <v>50</v>
      </c>
    </row>
    <row r="45" spans="2:14" x14ac:dyDescent="0.25">
      <c r="C45" s="28" t="s">
        <v>39</v>
      </c>
      <c r="D45" s="30">
        <v>0.25</v>
      </c>
      <c r="E45" s="30"/>
      <c r="F45" s="31">
        <f>F44/D44*D45</f>
        <v>16.666666666666668</v>
      </c>
    </row>
  </sheetData>
  <mergeCells count="29"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B34:D34"/>
    <mergeCell ref="C36:D36"/>
    <mergeCell ref="B39:D39"/>
  </mergeCells>
  <pageMargins left="0.7" right="0.7" top="0.75" bottom="0.75" header="0.3" footer="0.3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topLeftCell="A13" workbookViewId="0">
      <selection activeCell="D24" sqref="D24"/>
    </sheetView>
  </sheetViews>
  <sheetFormatPr defaultColWidth="7.5703125" defaultRowHeight="15" customHeight="1" x14ac:dyDescent="0.25"/>
  <cols>
    <col min="1" max="1" width="4.42578125" style="33" customWidth="1"/>
    <col min="2" max="2" width="46.140625" style="32" customWidth="1"/>
    <col min="3" max="3" width="16.5703125" style="32" customWidth="1"/>
    <col min="4" max="4" width="34.42578125" style="32" customWidth="1"/>
    <col min="5" max="5" width="13.85546875" style="33" customWidth="1"/>
    <col min="6" max="16384" width="7.5703125" style="33"/>
  </cols>
  <sheetData>
    <row r="1" spans="2:6" ht="16.5" customHeight="1" x14ac:dyDescent="0.25"/>
    <row r="2" spans="2:6" ht="19.5" customHeight="1" x14ac:dyDescent="0.25">
      <c r="B2" s="34" t="str">
        <f>"Financial Model of " &amp; B4</f>
        <v>Financial Model of 68000 Sq. Ft. Noida Location Warehouse (Cold Storage)</v>
      </c>
      <c r="C2" s="35"/>
      <c r="D2" s="36"/>
    </row>
    <row r="3" spans="2:6" ht="9" customHeight="1" x14ac:dyDescent="0.25"/>
    <row r="4" spans="2:6" ht="19.5" customHeight="1" x14ac:dyDescent="0.25">
      <c r="B4" s="37" t="str">
        <f>'[35]Common Assumption'!B4</f>
        <v>68000 Sq. Ft. Noida Location Warehouse (Cold Storage)</v>
      </c>
      <c r="C4" s="37"/>
      <c r="D4" s="38"/>
    </row>
    <row r="6" spans="2:6" ht="18" customHeight="1" x14ac:dyDescent="0.25">
      <c r="B6" s="39" t="s">
        <v>48</v>
      </c>
      <c r="C6" s="39"/>
      <c r="D6" s="39"/>
    </row>
    <row r="7" spans="2:6" ht="18" customHeight="1" x14ac:dyDescent="0.25">
      <c r="B7" s="40" t="s">
        <v>49</v>
      </c>
      <c r="C7" s="40"/>
      <c r="D7" s="41" t="s">
        <v>50</v>
      </c>
    </row>
    <row r="8" spans="2:6" ht="18" customHeight="1" x14ac:dyDescent="0.25">
      <c r="B8" s="32" t="s">
        <v>51</v>
      </c>
      <c r="D8" s="42">
        <v>0</v>
      </c>
      <c r="E8" s="43"/>
    </row>
    <row r="9" spans="2:6" ht="18" customHeight="1" x14ac:dyDescent="0.25">
      <c r="B9" s="32" t="s">
        <v>52</v>
      </c>
      <c r="D9" s="42">
        <v>0</v>
      </c>
      <c r="E9" s="43"/>
    </row>
    <row r="10" spans="2:6" ht="18" customHeight="1" x14ac:dyDescent="0.25">
      <c r="B10" s="32" t="s">
        <v>8</v>
      </c>
      <c r="D10" s="42">
        <v>1.77</v>
      </c>
      <c r="E10" s="43"/>
      <c r="F10" s="43"/>
    </row>
    <row r="11" spans="2:6" ht="18" customHeight="1" x14ac:dyDescent="0.25">
      <c r="B11" s="32" t="s">
        <v>7</v>
      </c>
      <c r="D11" s="42">
        <v>11.749999999999998</v>
      </c>
      <c r="E11" s="43"/>
      <c r="F11" s="43"/>
    </row>
    <row r="12" spans="2:6" ht="18" customHeight="1" x14ac:dyDescent="0.25">
      <c r="B12" s="32" t="s">
        <v>53</v>
      </c>
      <c r="D12" s="42">
        <v>0</v>
      </c>
      <c r="E12" s="43"/>
    </row>
    <row r="13" spans="2:6" ht="18" customHeight="1" x14ac:dyDescent="0.25">
      <c r="B13" s="32" t="s">
        <v>54</v>
      </c>
      <c r="D13" s="42">
        <v>2.1149999999999998</v>
      </c>
      <c r="E13" s="43"/>
      <c r="F13" s="43"/>
    </row>
    <row r="14" spans="2:6" ht="18" customHeight="1" x14ac:dyDescent="0.25">
      <c r="B14" s="32" t="s">
        <v>55</v>
      </c>
      <c r="D14" s="42">
        <v>0.85000000000000009</v>
      </c>
      <c r="E14" s="43"/>
    </row>
    <row r="15" spans="2:6" ht="18" customHeight="1" x14ac:dyDescent="0.25">
      <c r="B15" s="32" t="s">
        <v>56</v>
      </c>
      <c r="D15" s="44">
        <v>0.73813281407950215</v>
      </c>
      <c r="E15" s="43"/>
    </row>
    <row r="16" spans="2:6" ht="18" customHeight="1" x14ac:dyDescent="0.25">
      <c r="B16" s="45" t="s">
        <v>57</v>
      </c>
      <c r="C16" s="45"/>
      <c r="D16" s="46">
        <f>SUM(D8:D15)</f>
        <v>17.223132814079502</v>
      </c>
    </row>
    <row r="17" spans="2:4" ht="18" customHeight="1" x14ac:dyDescent="0.25">
      <c r="B17" s="32" t="s">
        <v>58</v>
      </c>
      <c r="D17" s="42">
        <v>0.94000000000000006</v>
      </c>
    </row>
    <row r="18" spans="2:4" ht="18" customHeight="1" x14ac:dyDescent="0.25">
      <c r="B18" s="32" t="s">
        <v>59</v>
      </c>
      <c r="D18" s="42">
        <v>0.13519999999999999</v>
      </c>
    </row>
    <row r="19" spans="2:4" ht="18" customHeight="1" x14ac:dyDescent="0.25">
      <c r="B19" s="45" t="s">
        <v>57</v>
      </c>
      <c r="C19" s="45"/>
      <c r="D19" s="46">
        <f>SUM(D16:D18)</f>
        <v>18.298332814079505</v>
      </c>
    </row>
    <row r="20" spans="2:4" ht="18" customHeight="1" x14ac:dyDescent="0.25">
      <c r="B20" s="32" t="s">
        <v>60</v>
      </c>
      <c r="D20" s="44">
        <v>0.22735350007270688</v>
      </c>
    </row>
    <row r="21" spans="2:4" ht="18" customHeight="1" x14ac:dyDescent="0.25">
      <c r="B21" s="45" t="s">
        <v>57</v>
      </c>
      <c r="C21" s="45"/>
      <c r="D21" s="46">
        <f>SUM(D19:D20)</f>
        <v>18.52568631415221</v>
      </c>
    </row>
    <row r="22" spans="2:4" ht="18" customHeight="1" x14ac:dyDescent="0.25">
      <c r="B22" s="33"/>
      <c r="C22" s="33"/>
      <c r="D22" s="33"/>
    </row>
    <row r="23" spans="2:4" ht="18" customHeight="1" x14ac:dyDescent="0.25">
      <c r="B23" s="39" t="s">
        <v>61</v>
      </c>
      <c r="C23" s="39"/>
      <c r="D23" s="39"/>
    </row>
    <row r="24" spans="2:4" ht="18" customHeight="1" x14ac:dyDescent="0.25">
      <c r="B24" s="40" t="s">
        <v>49</v>
      </c>
      <c r="C24" s="40"/>
      <c r="D24" s="41" t="s">
        <v>50</v>
      </c>
    </row>
    <row r="25" spans="2:4" ht="18" customHeight="1" x14ac:dyDescent="0.25">
      <c r="B25" s="47" t="s">
        <v>62</v>
      </c>
      <c r="C25" s="48">
        <f>'[35]Common Assumption'!D96</f>
        <v>0.25</v>
      </c>
      <c r="D25" s="49">
        <v>4.6314215785380526</v>
      </c>
    </row>
    <row r="26" spans="2:4" ht="18" customHeight="1" x14ac:dyDescent="0.25">
      <c r="B26" s="47" t="s">
        <v>63</v>
      </c>
      <c r="C26" s="48">
        <f>1-C25</f>
        <v>0.75</v>
      </c>
      <c r="D26" s="49">
        <v>13.894264735614158</v>
      </c>
    </row>
    <row r="27" spans="2:4" ht="18" customHeight="1" x14ac:dyDescent="0.25">
      <c r="B27" s="45" t="s">
        <v>57</v>
      </c>
      <c r="C27" s="45"/>
      <c r="D27" s="46">
        <f>SUM(D25:D26)</f>
        <v>18.52568631415221</v>
      </c>
    </row>
    <row r="28" spans="2:4" ht="18" customHeight="1" x14ac:dyDescent="0.25">
      <c r="B28" s="47"/>
      <c r="D28" s="48"/>
    </row>
    <row r="29" spans="2:4" ht="18" customHeight="1" x14ac:dyDescent="0.25">
      <c r="D29" s="48"/>
    </row>
    <row r="30" spans="2:4" ht="18" customHeight="1" x14ac:dyDescent="0.25">
      <c r="D30" s="48"/>
    </row>
    <row r="31" spans="2:4" ht="18" customHeight="1" x14ac:dyDescent="0.25">
      <c r="D31" s="48"/>
    </row>
    <row r="32" spans="2:4" ht="18" customHeight="1" x14ac:dyDescent="0.25">
      <c r="D32" s="48"/>
    </row>
    <row r="33" spans="4:4" ht="18" customHeight="1" x14ac:dyDescent="0.25">
      <c r="D33" s="48"/>
    </row>
    <row r="34" spans="4:4" ht="18" customHeight="1" x14ac:dyDescent="0.25">
      <c r="D34" s="48"/>
    </row>
    <row r="35" spans="4:4" ht="18" customHeight="1" x14ac:dyDescent="0.25">
      <c r="D35" s="48"/>
    </row>
    <row r="36" spans="4:4" ht="18" customHeight="1" x14ac:dyDescent="0.25">
      <c r="D36" s="48"/>
    </row>
    <row r="37" spans="4:4" ht="18" customHeight="1" x14ac:dyDescent="0.25">
      <c r="D37" s="48"/>
    </row>
    <row r="38" spans="4:4" ht="18" customHeight="1" x14ac:dyDescent="0.25">
      <c r="D38" s="48"/>
    </row>
    <row r="39" spans="4:4" ht="18" customHeight="1" x14ac:dyDescent="0.25">
      <c r="D39" s="48"/>
    </row>
    <row r="40" spans="4:4" x14ac:dyDescent="0.25">
      <c r="D40" s="48"/>
    </row>
    <row r="41" spans="4:4" x14ac:dyDescent="0.25">
      <c r="D41" s="48"/>
    </row>
    <row r="42" spans="4:4" ht="18" customHeight="1" x14ac:dyDescent="0.25">
      <c r="D42" s="48"/>
    </row>
    <row r="43" spans="4:4" ht="18" customHeight="1" x14ac:dyDescent="0.25">
      <c r="D43" s="48"/>
    </row>
    <row r="44" spans="4:4" ht="18" customHeight="1" x14ac:dyDescent="0.25">
      <c r="D44" s="48"/>
    </row>
    <row r="45" spans="4:4" ht="18" customHeight="1" x14ac:dyDescent="0.25">
      <c r="D45" s="48"/>
    </row>
    <row r="46" spans="4:4" ht="18" customHeight="1" x14ac:dyDescent="0.25">
      <c r="D46" s="48"/>
    </row>
    <row r="47" spans="4:4" ht="18" customHeight="1" x14ac:dyDescent="0.25">
      <c r="D47" s="48"/>
    </row>
    <row r="48" spans="4:4" ht="18" customHeight="1" x14ac:dyDescent="0.25">
      <c r="D48" s="48"/>
    </row>
    <row r="49" spans="4:4" ht="18" customHeight="1" x14ac:dyDescent="0.25">
      <c r="D49" s="48"/>
    </row>
    <row r="50" spans="4:4" ht="18" customHeight="1" x14ac:dyDescent="0.25">
      <c r="D50" s="48"/>
    </row>
    <row r="51" spans="4:4" ht="18" customHeight="1" x14ac:dyDescent="0.25">
      <c r="D51" s="48"/>
    </row>
    <row r="52" spans="4:4" ht="18" customHeight="1" x14ac:dyDescent="0.25">
      <c r="D52" s="48"/>
    </row>
    <row r="53" spans="4:4" ht="18" customHeight="1" x14ac:dyDescent="0.25">
      <c r="D53" s="48"/>
    </row>
    <row r="54" spans="4:4" ht="18" customHeight="1" x14ac:dyDescent="0.25">
      <c r="D54" s="48"/>
    </row>
    <row r="55" spans="4:4" ht="18" customHeight="1" x14ac:dyDescent="0.25">
      <c r="D55" s="48"/>
    </row>
    <row r="56" spans="4:4" ht="18" customHeight="1" x14ac:dyDescent="0.25">
      <c r="D56" s="48"/>
    </row>
    <row r="57" spans="4:4" ht="18" customHeight="1" x14ac:dyDescent="0.25">
      <c r="D57" s="48"/>
    </row>
    <row r="58" spans="4:4" ht="18" customHeight="1" x14ac:dyDescent="0.25">
      <c r="D58" s="48"/>
    </row>
    <row r="59" spans="4:4" ht="18" customHeight="1" x14ac:dyDescent="0.25">
      <c r="D59" s="48"/>
    </row>
    <row r="60" spans="4:4" ht="18" customHeight="1" x14ac:dyDescent="0.25">
      <c r="D60" s="48"/>
    </row>
    <row r="61" spans="4:4" ht="18" customHeight="1" x14ac:dyDescent="0.25">
      <c r="D61" s="48"/>
    </row>
    <row r="62" spans="4:4" ht="18" customHeight="1" x14ac:dyDescent="0.25">
      <c r="D62" s="48"/>
    </row>
    <row r="63" spans="4:4" ht="18" customHeight="1" x14ac:dyDescent="0.25">
      <c r="D63" s="48"/>
    </row>
    <row r="64" spans="4:4" ht="18" customHeight="1" x14ac:dyDescent="0.25">
      <c r="D64" s="48"/>
    </row>
    <row r="65" spans="4:4" ht="18" customHeight="1" x14ac:dyDescent="0.25">
      <c r="D65" s="48"/>
    </row>
    <row r="66" spans="4:4" ht="18" customHeight="1" x14ac:dyDescent="0.25">
      <c r="D66" s="48"/>
    </row>
    <row r="67" spans="4:4" ht="18" customHeight="1" x14ac:dyDescent="0.25">
      <c r="D67" s="48"/>
    </row>
    <row r="68" spans="4:4" ht="18" customHeight="1" x14ac:dyDescent="0.25">
      <c r="D68" s="48"/>
    </row>
    <row r="69" spans="4:4" ht="18" customHeight="1" x14ac:dyDescent="0.25">
      <c r="D69" s="48"/>
    </row>
    <row r="70" spans="4:4" ht="18" customHeight="1" x14ac:dyDescent="0.25">
      <c r="D70" s="48"/>
    </row>
    <row r="71" spans="4:4" ht="18" customHeight="1" x14ac:dyDescent="0.25">
      <c r="D71" s="48"/>
    </row>
    <row r="72" spans="4:4" ht="18" customHeight="1" x14ac:dyDescent="0.25">
      <c r="D72" s="48"/>
    </row>
    <row r="73" spans="4:4" x14ac:dyDescent="0.25">
      <c r="D73" s="48"/>
    </row>
    <row r="74" spans="4:4" x14ac:dyDescent="0.25">
      <c r="D74" s="48"/>
    </row>
    <row r="75" spans="4:4" ht="18" customHeight="1" x14ac:dyDescent="0.25">
      <c r="D75" s="48"/>
    </row>
    <row r="76" spans="4:4" ht="18" customHeight="1" x14ac:dyDescent="0.25">
      <c r="D76" s="48"/>
    </row>
    <row r="77" spans="4:4" ht="18" customHeight="1" x14ac:dyDescent="0.25">
      <c r="D77" s="48"/>
    </row>
    <row r="78" spans="4:4" ht="18" customHeight="1" x14ac:dyDescent="0.25">
      <c r="D78" s="48"/>
    </row>
    <row r="79" spans="4:4" ht="18" customHeight="1" x14ac:dyDescent="0.25">
      <c r="D79" s="48"/>
    </row>
    <row r="80" spans="4:4" x14ac:dyDescent="0.25">
      <c r="D80" s="48"/>
    </row>
    <row r="81" spans="4:4" ht="18" customHeight="1" x14ac:dyDescent="0.25">
      <c r="D81" s="48"/>
    </row>
    <row r="82" spans="4:4" ht="18" customHeight="1" x14ac:dyDescent="0.25">
      <c r="D82" s="48"/>
    </row>
    <row r="83" spans="4:4" ht="18" customHeight="1" x14ac:dyDescent="0.25">
      <c r="D83" s="48"/>
    </row>
    <row r="84" spans="4:4" x14ac:dyDescent="0.25">
      <c r="D84" s="48"/>
    </row>
    <row r="85" spans="4:4" x14ac:dyDescent="0.25">
      <c r="D85" s="48"/>
    </row>
    <row r="86" spans="4:4" ht="18" customHeight="1" x14ac:dyDescent="0.25">
      <c r="D86" s="48"/>
    </row>
    <row r="87" spans="4:4" ht="18" customHeight="1" x14ac:dyDescent="0.25">
      <c r="D87" s="48"/>
    </row>
    <row r="88" spans="4:4" ht="18" customHeight="1" x14ac:dyDescent="0.25">
      <c r="D88" s="48"/>
    </row>
    <row r="89" spans="4:4" ht="18" customHeight="1" x14ac:dyDescent="0.25">
      <c r="D89" s="48"/>
    </row>
    <row r="90" spans="4:4" ht="18" customHeight="1" x14ac:dyDescent="0.25">
      <c r="D90" s="48"/>
    </row>
    <row r="91" spans="4:4" ht="18" customHeight="1" x14ac:dyDescent="0.25">
      <c r="D91" s="48"/>
    </row>
    <row r="92" spans="4:4" ht="18" customHeight="1" x14ac:dyDescent="0.25">
      <c r="D92" s="48"/>
    </row>
    <row r="93" spans="4:4" ht="18" customHeight="1" x14ac:dyDescent="0.25">
      <c r="D93" s="48"/>
    </row>
    <row r="94" spans="4:4" ht="18" customHeight="1" x14ac:dyDescent="0.25">
      <c r="D94" s="48"/>
    </row>
    <row r="95" spans="4:4" ht="18" customHeight="1" x14ac:dyDescent="0.25">
      <c r="D95" s="48"/>
    </row>
    <row r="96" spans="4:4" ht="18" customHeight="1" x14ac:dyDescent="0.25">
      <c r="D96" s="48"/>
    </row>
    <row r="97" spans="4:4" ht="18" customHeight="1" x14ac:dyDescent="0.25">
      <c r="D97" s="48"/>
    </row>
    <row r="98" spans="4:4" ht="18" customHeight="1" x14ac:dyDescent="0.25">
      <c r="D98" s="48"/>
    </row>
    <row r="99" spans="4:4" ht="18" customHeight="1" x14ac:dyDescent="0.25">
      <c r="D99" s="48"/>
    </row>
    <row r="100" spans="4:4" ht="18" customHeight="1" x14ac:dyDescent="0.25">
      <c r="D100" s="48"/>
    </row>
    <row r="101" spans="4:4" ht="18" customHeight="1" x14ac:dyDescent="0.25">
      <c r="D101" s="48"/>
    </row>
    <row r="102" spans="4:4" ht="18" customHeight="1" x14ac:dyDescent="0.25">
      <c r="D102" s="48"/>
    </row>
    <row r="103" spans="4:4" ht="18" customHeight="1" x14ac:dyDescent="0.25">
      <c r="D103" s="48"/>
    </row>
    <row r="104" spans="4:4" ht="18" customHeight="1" x14ac:dyDescent="0.25">
      <c r="D104" s="48"/>
    </row>
    <row r="105" spans="4:4" ht="18" customHeight="1" x14ac:dyDescent="0.25">
      <c r="D105" s="48"/>
    </row>
    <row r="106" spans="4:4" ht="18" customHeight="1" x14ac:dyDescent="0.25">
      <c r="D106" s="48"/>
    </row>
    <row r="107" spans="4:4" ht="18" customHeight="1" x14ac:dyDescent="0.25">
      <c r="D107" s="48"/>
    </row>
    <row r="108" spans="4:4" ht="18" customHeight="1" x14ac:dyDescent="0.25">
      <c r="D108" s="48"/>
    </row>
    <row r="109" spans="4:4" ht="18" customHeight="1" x14ac:dyDescent="0.25">
      <c r="D109" s="48"/>
    </row>
    <row r="110" spans="4:4" ht="18" customHeight="1" x14ac:dyDescent="0.25">
      <c r="D110" s="48"/>
    </row>
    <row r="111" spans="4:4" ht="18" customHeight="1" x14ac:dyDescent="0.25">
      <c r="D111" s="48"/>
    </row>
    <row r="112" spans="4:4" ht="18" customHeight="1" x14ac:dyDescent="0.25">
      <c r="D112" s="48"/>
    </row>
    <row r="113" spans="1:5" ht="18" customHeight="1" x14ac:dyDescent="0.25">
      <c r="D113" s="48"/>
    </row>
    <row r="114" spans="1:5" ht="18" customHeight="1" x14ac:dyDescent="0.25">
      <c r="D114" s="48"/>
    </row>
    <row r="115" spans="1:5" ht="18" customHeight="1" x14ac:dyDescent="0.25">
      <c r="D115" s="48"/>
    </row>
    <row r="116" spans="1:5" ht="18" customHeight="1" x14ac:dyDescent="0.25">
      <c r="D116" s="48"/>
    </row>
    <row r="117" spans="1:5" ht="18" customHeight="1" x14ac:dyDescent="0.25">
      <c r="D117" s="48"/>
    </row>
    <row r="118" spans="1:5" ht="18" customHeight="1" x14ac:dyDescent="0.25">
      <c r="D118" s="48"/>
    </row>
    <row r="119" spans="1:5" ht="18" customHeight="1" x14ac:dyDescent="0.25">
      <c r="D119" s="48"/>
    </row>
    <row r="120" spans="1:5" ht="18" customHeight="1" x14ac:dyDescent="0.25">
      <c r="D120" s="48"/>
    </row>
    <row r="121" spans="1:5" ht="18" customHeight="1" x14ac:dyDescent="0.25">
      <c r="D121" s="48"/>
    </row>
    <row r="122" spans="1:5" ht="18" customHeight="1" x14ac:dyDescent="0.25">
      <c r="A122" s="32"/>
      <c r="D122" s="48"/>
    </row>
    <row r="123" spans="1:5" ht="18" customHeight="1" x14ac:dyDescent="0.25">
      <c r="A123" s="32"/>
      <c r="D123" s="48"/>
    </row>
    <row r="124" spans="1:5" ht="18" customHeight="1" x14ac:dyDescent="0.25">
      <c r="A124" s="32"/>
      <c r="D124" s="48"/>
    </row>
    <row r="125" spans="1:5" ht="18" customHeight="1" x14ac:dyDescent="0.25">
      <c r="A125" s="32"/>
      <c r="D125" s="48"/>
    </row>
    <row r="126" spans="1:5" s="32" customFormat="1" ht="18" customHeight="1" x14ac:dyDescent="0.25">
      <c r="D126" s="48"/>
      <c r="E126" s="33"/>
    </row>
    <row r="127" spans="1:5" s="32" customFormat="1" ht="18" customHeight="1" x14ac:dyDescent="0.25">
      <c r="E127" s="33"/>
    </row>
    <row r="128" spans="1:5" s="32" customFormat="1" ht="18" customHeight="1" x14ac:dyDescent="0.25">
      <c r="E128" s="33"/>
    </row>
    <row r="129" spans="5:5" s="32" customFormat="1" ht="18" customHeight="1" x14ac:dyDescent="0.25">
      <c r="E129" s="33"/>
    </row>
    <row r="130" spans="5:5" s="32" customFormat="1" ht="18" customHeight="1" x14ac:dyDescent="0.25">
      <c r="E130" s="33"/>
    </row>
    <row r="131" spans="5:5" s="32" customFormat="1" ht="18" customHeight="1" x14ac:dyDescent="0.25">
      <c r="E131" s="33"/>
    </row>
    <row r="132" spans="5:5" s="32" customFormat="1" ht="18" customHeight="1" x14ac:dyDescent="0.25">
      <c r="E132" s="33"/>
    </row>
    <row r="133" spans="5:5" s="32" customFormat="1" ht="18" customHeight="1" x14ac:dyDescent="0.25">
      <c r="E133" s="33"/>
    </row>
    <row r="134" spans="5:5" s="32" customFormat="1" ht="18" customHeight="1" x14ac:dyDescent="0.25">
      <c r="E134" s="33"/>
    </row>
    <row r="135" spans="5:5" s="32" customFormat="1" ht="18" customHeight="1" x14ac:dyDescent="0.25">
      <c r="E135" s="33"/>
    </row>
    <row r="136" spans="5:5" s="32" customFormat="1" ht="18" customHeight="1" x14ac:dyDescent="0.25">
      <c r="E136" s="33"/>
    </row>
    <row r="137" spans="5:5" s="32" customFormat="1" ht="18" customHeight="1" x14ac:dyDescent="0.25">
      <c r="E137" s="33"/>
    </row>
    <row r="138" spans="5:5" s="32" customFormat="1" ht="18" customHeight="1" x14ac:dyDescent="0.25">
      <c r="E138" s="33"/>
    </row>
    <row r="139" spans="5:5" s="32" customFormat="1" ht="18" customHeight="1" x14ac:dyDescent="0.25">
      <c r="E139" s="33"/>
    </row>
    <row r="140" spans="5:5" s="32" customFormat="1" ht="18" customHeight="1" x14ac:dyDescent="0.25">
      <c r="E140" s="33"/>
    </row>
    <row r="141" spans="5:5" s="32" customFormat="1" ht="18" customHeight="1" x14ac:dyDescent="0.25">
      <c r="E141" s="33"/>
    </row>
    <row r="142" spans="5:5" s="32" customFormat="1" ht="18" customHeight="1" x14ac:dyDescent="0.25">
      <c r="E142" s="33"/>
    </row>
    <row r="143" spans="5:5" s="32" customFormat="1" ht="18" customHeight="1" x14ac:dyDescent="0.25">
      <c r="E143" s="33"/>
    </row>
    <row r="144" spans="5:5" s="32" customFormat="1" ht="18" customHeight="1" x14ac:dyDescent="0.25">
      <c r="E144" s="33"/>
    </row>
    <row r="145" spans="5:5" s="32" customFormat="1" ht="18" customHeight="1" x14ac:dyDescent="0.25">
      <c r="E145" s="33"/>
    </row>
    <row r="146" spans="5:5" s="32" customFormat="1" ht="18" customHeight="1" x14ac:dyDescent="0.25">
      <c r="E146" s="33"/>
    </row>
    <row r="147" spans="5:5" s="32" customFormat="1" ht="18" customHeight="1" x14ac:dyDescent="0.25">
      <c r="E147" s="33"/>
    </row>
    <row r="148" spans="5:5" s="32" customFormat="1" ht="18" customHeight="1" x14ac:dyDescent="0.25">
      <c r="E148" s="33"/>
    </row>
    <row r="149" spans="5:5" s="32" customFormat="1" ht="18" customHeight="1" x14ac:dyDescent="0.25">
      <c r="E149" s="33"/>
    </row>
    <row r="150" spans="5:5" s="32" customFormat="1" ht="18" customHeight="1" x14ac:dyDescent="0.25">
      <c r="E150" s="33"/>
    </row>
    <row r="151" spans="5:5" s="32" customFormat="1" ht="18" customHeight="1" x14ac:dyDescent="0.25">
      <c r="E151" s="33"/>
    </row>
    <row r="152" spans="5:5" s="32" customFormat="1" ht="18" customHeight="1" x14ac:dyDescent="0.25">
      <c r="E152" s="33"/>
    </row>
    <row r="153" spans="5:5" s="32" customFormat="1" ht="18" customHeight="1" x14ac:dyDescent="0.25">
      <c r="E153" s="33"/>
    </row>
    <row r="154" spans="5:5" s="32" customFormat="1" ht="18" customHeight="1" x14ac:dyDescent="0.25">
      <c r="E154" s="33"/>
    </row>
    <row r="155" spans="5:5" s="32" customFormat="1" ht="18" customHeight="1" x14ac:dyDescent="0.25">
      <c r="E155" s="33"/>
    </row>
    <row r="156" spans="5:5" s="32" customFormat="1" ht="18" customHeight="1" x14ac:dyDescent="0.25">
      <c r="E156" s="33"/>
    </row>
    <row r="157" spans="5:5" s="32" customFormat="1" ht="18" customHeight="1" x14ac:dyDescent="0.25">
      <c r="E157" s="33"/>
    </row>
    <row r="158" spans="5:5" s="32" customFormat="1" ht="18" customHeight="1" x14ac:dyDescent="0.25">
      <c r="E158" s="33"/>
    </row>
    <row r="159" spans="5:5" s="32" customFormat="1" ht="18" customHeight="1" x14ac:dyDescent="0.25">
      <c r="E159" s="33"/>
    </row>
    <row r="160" spans="5:5" s="32" customFormat="1" ht="18" customHeight="1" x14ac:dyDescent="0.25">
      <c r="E160" s="33"/>
    </row>
    <row r="161" spans="5:5" s="32" customFormat="1" ht="18" customHeight="1" x14ac:dyDescent="0.25">
      <c r="E161" s="33"/>
    </row>
    <row r="162" spans="5:5" s="32" customFormat="1" ht="18" customHeight="1" x14ac:dyDescent="0.25">
      <c r="E162" s="33"/>
    </row>
    <row r="163" spans="5:5" s="32" customFormat="1" ht="18" customHeight="1" x14ac:dyDescent="0.25">
      <c r="E163" s="33"/>
    </row>
    <row r="164" spans="5:5" s="32" customFormat="1" ht="18" customHeight="1" x14ac:dyDescent="0.25">
      <c r="E164" s="33"/>
    </row>
    <row r="165" spans="5:5" s="32" customFormat="1" ht="18" customHeight="1" x14ac:dyDescent="0.25">
      <c r="E165" s="33"/>
    </row>
    <row r="166" spans="5:5" s="32" customFormat="1" ht="18" customHeight="1" x14ac:dyDescent="0.25">
      <c r="E166" s="33"/>
    </row>
    <row r="167" spans="5:5" s="32" customFormat="1" ht="18" customHeight="1" x14ac:dyDescent="0.25">
      <c r="E167" s="33"/>
    </row>
    <row r="168" spans="5:5" s="32" customFormat="1" ht="18" customHeight="1" x14ac:dyDescent="0.25">
      <c r="E168" s="33"/>
    </row>
    <row r="169" spans="5:5" s="32" customFormat="1" ht="18" customHeight="1" x14ac:dyDescent="0.25">
      <c r="E169" s="33"/>
    </row>
    <row r="170" spans="5:5" s="32" customFormat="1" ht="18" customHeight="1" x14ac:dyDescent="0.25">
      <c r="E170" s="33"/>
    </row>
    <row r="171" spans="5:5" s="32" customFormat="1" ht="18" customHeight="1" x14ac:dyDescent="0.25">
      <c r="E171" s="33"/>
    </row>
    <row r="172" spans="5:5" s="32" customFormat="1" ht="18" customHeight="1" x14ac:dyDescent="0.25">
      <c r="E172" s="33"/>
    </row>
    <row r="173" spans="5:5" s="32" customFormat="1" ht="18" customHeight="1" x14ac:dyDescent="0.25">
      <c r="E173" s="33"/>
    </row>
    <row r="174" spans="5:5" s="32" customFormat="1" ht="18" customHeight="1" x14ac:dyDescent="0.25">
      <c r="E174" s="33"/>
    </row>
    <row r="175" spans="5:5" s="32" customFormat="1" ht="18" customHeight="1" x14ac:dyDescent="0.25">
      <c r="E175" s="33"/>
    </row>
    <row r="176" spans="5:5" s="32" customFormat="1" ht="18" customHeight="1" x14ac:dyDescent="0.25">
      <c r="E176" s="33"/>
    </row>
    <row r="177" spans="5:5" s="32" customFormat="1" ht="18" customHeight="1" x14ac:dyDescent="0.25">
      <c r="E177" s="33"/>
    </row>
    <row r="178" spans="5:5" s="32" customFormat="1" ht="18" customHeight="1" x14ac:dyDescent="0.25">
      <c r="E178" s="33"/>
    </row>
    <row r="179" spans="5:5" s="32" customFormat="1" ht="18" customHeight="1" x14ac:dyDescent="0.25">
      <c r="E179" s="33"/>
    </row>
    <row r="180" spans="5:5" s="32" customFormat="1" ht="18" customHeight="1" x14ac:dyDescent="0.25">
      <c r="E180" s="33"/>
    </row>
    <row r="181" spans="5:5" s="32" customFormat="1" ht="18" customHeight="1" x14ac:dyDescent="0.25">
      <c r="E181" s="33"/>
    </row>
    <row r="182" spans="5:5" s="32" customFormat="1" ht="18" customHeight="1" x14ac:dyDescent="0.25">
      <c r="E182" s="33"/>
    </row>
    <row r="183" spans="5:5" s="32" customFormat="1" ht="18" customHeight="1" x14ac:dyDescent="0.25">
      <c r="E183" s="33"/>
    </row>
    <row r="184" spans="5:5" s="32" customFormat="1" ht="18" customHeight="1" x14ac:dyDescent="0.25">
      <c r="E184" s="33"/>
    </row>
    <row r="185" spans="5:5" s="32" customFormat="1" ht="18" customHeight="1" x14ac:dyDescent="0.25">
      <c r="E185" s="33"/>
    </row>
    <row r="186" spans="5:5" s="32" customFormat="1" ht="18" customHeight="1" x14ac:dyDescent="0.25">
      <c r="E186" s="33"/>
    </row>
    <row r="187" spans="5:5" s="32" customFormat="1" ht="18" customHeight="1" x14ac:dyDescent="0.25">
      <c r="E187" s="33"/>
    </row>
    <row r="188" spans="5:5" s="32" customFormat="1" ht="18" customHeight="1" x14ac:dyDescent="0.25">
      <c r="E188" s="33"/>
    </row>
    <row r="189" spans="5:5" s="32" customFormat="1" ht="18" customHeight="1" x14ac:dyDescent="0.25">
      <c r="E189" s="33"/>
    </row>
    <row r="190" spans="5:5" s="32" customFormat="1" ht="18" customHeight="1" x14ac:dyDescent="0.25">
      <c r="E190" s="33"/>
    </row>
    <row r="191" spans="5:5" s="32" customFormat="1" ht="18" customHeight="1" x14ac:dyDescent="0.25">
      <c r="E191" s="33"/>
    </row>
    <row r="192" spans="5:5" s="32" customFormat="1" ht="18" customHeight="1" x14ac:dyDescent="0.25">
      <c r="E192" s="33"/>
    </row>
    <row r="193" spans="5:5" s="32" customFormat="1" ht="18" customHeight="1" x14ac:dyDescent="0.25">
      <c r="E193" s="33"/>
    </row>
    <row r="194" spans="5:5" s="32" customFormat="1" ht="18" customHeight="1" x14ac:dyDescent="0.25">
      <c r="E194" s="33"/>
    </row>
    <row r="195" spans="5:5" s="32" customFormat="1" ht="18" customHeight="1" x14ac:dyDescent="0.25">
      <c r="E195" s="33"/>
    </row>
    <row r="196" spans="5:5" s="32" customFormat="1" ht="18" customHeight="1" x14ac:dyDescent="0.25">
      <c r="E196" s="33"/>
    </row>
    <row r="197" spans="5:5" s="32" customFormat="1" ht="18" customHeight="1" x14ac:dyDescent="0.25">
      <c r="E197" s="33"/>
    </row>
    <row r="198" spans="5:5" s="32" customFormat="1" ht="18" customHeight="1" x14ac:dyDescent="0.25">
      <c r="E198" s="33"/>
    </row>
    <row r="199" spans="5:5" s="32" customFormat="1" ht="18" customHeight="1" x14ac:dyDescent="0.25">
      <c r="E199" s="33"/>
    </row>
    <row r="200" spans="5:5" s="32" customFormat="1" ht="18" customHeight="1" x14ac:dyDescent="0.25">
      <c r="E200" s="33"/>
    </row>
    <row r="201" spans="5:5" s="32" customFormat="1" ht="18" customHeight="1" x14ac:dyDescent="0.25">
      <c r="E201" s="33"/>
    </row>
    <row r="202" spans="5:5" s="32" customFormat="1" ht="18" customHeight="1" x14ac:dyDescent="0.25">
      <c r="E202" s="33"/>
    </row>
    <row r="203" spans="5:5" s="32" customFormat="1" ht="18" customHeight="1" x14ac:dyDescent="0.25">
      <c r="E203" s="33"/>
    </row>
    <row r="204" spans="5:5" s="32" customFormat="1" ht="18" customHeight="1" x14ac:dyDescent="0.25">
      <c r="E204" s="33"/>
    </row>
    <row r="205" spans="5:5" s="32" customFormat="1" ht="18" customHeight="1" x14ac:dyDescent="0.25">
      <c r="E205" s="33"/>
    </row>
    <row r="206" spans="5:5" s="32" customFormat="1" ht="18" customHeight="1" x14ac:dyDescent="0.25">
      <c r="E206" s="33"/>
    </row>
    <row r="207" spans="5:5" s="32" customFormat="1" ht="18" customHeight="1" x14ac:dyDescent="0.25">
      <c r="E207" s="33"/>
    </row>
    <row r="208" spans="5:5" s="32" customFormat="1" ht="18" customHeight="1" x14ac:dyDescent="0.25">
      <c r="E208" s="33"/>
    </row>
    <row r="209" spans="5:5" s="32" customFormat="1" ht="18" customHeight="1" x14ac:dyDescent="0.25">
      <c r="E209" s="33"/>
    </row>
    <row r="210" spans="5:5" s="32" customFormat="1" ht="18" customHeight="1" x14ac:dyDescent="0.25">
      <c r="E210" s="33"/>
    </row>
    <row r="211" spans="5:5" s="32" customFormat="1" ht="18" customHeight="1" x14ac:dyDescent="0.25">
      <c r="E211" s="33"/>
    </row>
    <row r="212" spans="5:5" s="32" customFormat="1" ht="18" customHeight="1" x14ac:dyDescent="0.25">
      <c r="E212" s="33"/>
    </row>
    <row r="213" spans="5:5" s="32" customFormat="1" ht="18" customHeight="1" x14ac:dyDescent="0.25">
      <c r="E213" s="33"/>
    </row>
    <row r="214" spans="5:5" s="32" customFormat="1" ht="18" customHeight="1" x14ac:dyDescent="0.25">
      <c r="E214" s="33"/>
    </row>
    <row r="215" spans="5:5" s="32" customFormat="1" ht="18" customHeight="1" x14ac:dyDescent="0.25">
      <c r="E215" s="33"/>
    </row>
    <row r="216" spans="5:5" s="32" customFormat="1" ht="18" customHeight="1" x14ac:dyDescent="0.25">
      <c r="E216" s="33"/>
    </row>
    <row r="217" spans="5:5" s="32" customFormat="1" ht="18" customHeight="1" x14ac:dyDescent="0.25">
      <c r="E217" s="33"/>
    </row>
    <row r="218" spans="5:5" s="32" customFormat="1" ht="18" customHeight="1" x14ac:dyDescent="0.25">
      <c r="E218" s="33"/>
    </row>
    <row r="219" spans="5:5" s="32" customFormat="1" ht="18" customHeight="1" x14ac:dyDescent="0.25">
      <c r="E219" s="33"/>
    </row>
    <row r="220" spans="5:5" s="32" customFormat="1" ht="18" customHeight="1" x14ac:dyDescent="0.25">
      <c r="E220" s="33"/>
    </row>
    <row r="221" spans="5:5" s="32" customFormat="1" ht="18" customHeight="1" x14ac:dyDescent="0.25">
      <c r="E221" s="33"/>
    </row>
    <row r="222" spans="5:5" s="32" customFormat="1" ht="18" customHeight="1" x14ac:dyDescent="0.25">
      <c r="E222" s="33"/>
    </row>
    <row r="223" spans="5:5" s="32" customFormat="1" ht="18" customHeight="1" x14ac:dyDescent="0.25">
      <c r="E223" s="33"/>
    </row>
    <row r="224" spans="5:5" s="32" customFormat="1" ht="18" customHeight="1" x14ac:dyDescent="0.25">
      <c r="E224" s="33"/>
    </row>
    <row r="225" spans="5:5" s="32" customFormat="1" ht="18" customHeight="1" x14ac:dyDescent="0.25">
      <c r="E225" s="33"/>
    </row>
    <row r="226" spans="5:5" s="32" customFormat="1" ht="18" customHeight="1" x14ac:dyDescent="0.25">
      <c r="E226" s="33"/>
    </row>
    <row r="227" spans="5:5" s="32" customFormat="1" ht="18" customHeight="1" x14ac:dyDescent="0.25">
      <c r="E227" s="33"/>
    </row>
    <row r="228" spans="5:5" s="32" customFormat="1" ht="18" customHeight="1" x14ac:dyDescent="0.25">
      <c r="E228" s="33"/>
    </row>
    <row r="229" spans="5:5" s="32" customFormat="1" ht="18" customHeight="1" x14ac:dyDescent="0.25">
      <c r="E229" s="33"/>
    </row>
    <row r="230" spans="5:5" s="32" customFormat="1" ht="18" customHeight="1" x14ac:dyDescent="0.25">
      <c r="E230" s="33"/>
    </row>
    <row r="231" spans="5:5" s="32" customFormat="1" ht="18" customHeight="1" x14ac:dyDescent="0.25">
      <c r="E231" s="33"/>
    </row>
    <row r="232" spans="5:5" s="32" customFormat="1" ht="18" customHeight="1" x14ac:dyDescent="0.25">
      <c r="E232" s="33"/>
    </row>
    <row r="233" spans="5:5" s="32" customFormat="1" ht="18" customHeight="1" x14ac:dyDescent="0.25">
      <c r="E233" s="33"/>
    </row>
    <row r="234" spans="5:5" s="32" customFormat="1" ht="18" customHeight="1" x14ac:dyDescent="0.25">
      <c r="E234" s="33"/>
    </row>
    <row r="235" spans="5:5" s="32" customFormat="1" ht="18" customHeight="1" x14ac:dyDescent="0.25">
      <c r="E235" s="33"/>
    </row>
    <row r="236" spans="5:5" s="32" customFormat="1" ht="18" customHeight="1" x14ac:dyDescent="0.25">
      <c r="E236" s="33"/>
    </row>
    <row r="237" spans="5:5" s="32" customFormat="1" ht="18" customHeight="1" x14ac:dyDescent="0.25">
      <c r="E237" s="33"/>
    </row>
    <row r="238" spans="5:5" s="32" customFormat="1" ht="18" customHeight="1" x14ac:dyDescent="0.25">
      <c r="E238" s="33"/>
    </row>
    <row r="239" spans="5:5" s="32" customFormat="1" ht="18" customHeight="1" x14ac:dyDescent="0.25">
      <c r="E239" s="33"/>
    </row>
    <row r="240" spans="5:5" s="32" customFormat="1" ht="18" customHeight="1" x14ac:dyDescent="0.25">
      <c r="E240" s="33"/>
    </row>
    <row r="241" spans="5:5" s="32" customFormat="1" ht="18" customHeight="1" x14ac:dyDescent="0.25">
      <c r="E241" s="33"/>
    </row>
    <row r="242" spans="5:5" s="32" customFormat="1" ht="18" customHeight="1" x14ac:dyDescent="0.25">
      <c r="E242" s="33"/>
    </row>
    <row r="243" spans="5:5" s="32" customFormat="1" ht="18" customHeight="1" x14ac:dyDescent="0.25">
      <c r="E243" s="33"/>
    </row>
    <row r="244" spans="5:5" s="32" customFormat="1" ht="18" customHeight="1" x14ac:dyDescent="0.25">
      <c r="E244" s="33"/>
    </row>
    <row r="245" spans="5:5" s="32" customFormat="1" ht="18" customHeight="1" x14ac:dyDescent="0.25">
      <c r="E245" s="33"/>
    </row>
    <row r="246" spans="5:5" s="32" customFormat="1" ht="18" customHeight="1" x14ac:dyDescent="0.25">
      <c r="E246" s="33"/>
    </row>
    <row r="247" spans="5:5" s="32" customFormat="1" ht="18" customHeight="1" x14ac:dyDescent="0.25">
      <c r="E247" s="33"/>
    </row>
    <row r="248" spans="5:5" s="32" customFormat="1" ht="18" customHeight="1" x14ac:dyDescent="0.25">
      <c r="E248" s="33"/>
    </row>
    <row r="249" spans="5:5" s="32" customFormat="1" ht="18" customHeight="1" x14ac:dyDescent="0.25">
      <c r="E249" s="33"/>
    </row>
    <row r="250" spans="5:5" s="32" customFormat="1" ht="18" customHeight="1" x14ac:dyDescent="0.25">
      <c r="E250" s="33"/>
    </row>
    <row r="251" spans="5:5" s="32" customFormat="1" ht="18" customHeight="1" x14ac:dyDescent="0.25">
      <c r="E251" s="33"/>
    </row>
    <row r="252" spans="5:5" s="32" customFormat="1" ht="18" customHeight="1" x14ac:dyDescent="0.25">
      <c r="E252" s="33"/>
    </row>
    <row r="253" spans="5:5" s="32" customFormat="1" ht="18" customHeight="1" x14ac:dyDescent="0.25">
      <c r="E253" s="33"/>
    </row>
    <row r="254" spans="5:5" s="32" customFormat="1" ht="18" customHeight="1" x14ac:dyDescent="0.25">
      <c r="E254" s="33"/>
    </row>
    <row r="255" spans="5:5" s="32" customFormat="1" ht="18" customHeight="1" x14ac:dyDescent="0.25">
      <c r="E255" s="33"/>
    </row>
    <row r="256" spans="5:5" s="32" customFormat="1" ht="18" customHeight="1" x14ac:dyDescent="0.25">
      <c r="E256" s="33"/>
    </row>
    <row r="257" spans="5:5" s="32" customFormat="1" ht="18" customHeight="1" x14ac:dyDescent="0.25">
      <c r="E257" s="33"/>
    </row>
    <row r="258" spans="5:5" s="32" customFormat="1" ht="18" customHeight="1" x14ac:dyDescent="0.25">
      <c r="E258" s="33"/>
    </row>
    <row r="259" spans="5:5" s="32" customFormat="1" ht="18" customHeight="1" x14ac:dyDescent="0.25">
      <c r="E259" s="33"/>
    </row>
    <row r="260" spans="5:5" s="32" customFormat="1" ht="18" customHeight="1" x14ac:dyDescent="0.25">
      <c r="E260" s="33"/>
    </row>
    <row r="261" spans="5:5" s="32" customFormat="1" ht="18" customHeight="1" x14ac:dyDescent="0.25">
      <c r="E261" s="33"/>
    </row>
    <row r="262" spans="5:5" s="32" customFormat="1" ht="18" customHeight="1" x14ac:dyDescent="0.25">
      <c r="E262" s="33"/>
    </row>
    <row r="263" spans="5:5" s="32" customFormat="1" ht="18" customHeight="1" x14ac:dyDescent="0.25">
      <c r="E263" s="33"/>
    </row>
    <row r="264" spans="5:5" s="32" customFormat="1" ht="18" customHeight="1" x14ac:dyDescent="0.25">
      <c r="E264" s="33"/>
    </row>
    <row r="265" spans="5:5" s="32" customFormat="1" ht="18" customHeight="1" x14ac:dyDescent="0.25">
      <c r="E265" s="33"/>
    </row>
    <row r="266" spans="5:5" s="32" customFormat="1" ht="18" customHeight="1" x14ac:dyDescent="0.25">
      <c r="E266" s="33"/>
    </row>
    <row r="267" spans="5:5" s="32" customFormat="1" ht="18" customHeight="1" x14ac:dyDescent="0.25">
      <c r="E267" s="33"/>
    </row>
    <row r="268" spans="5:5" s="32" customFormat="1" ht="18" customHeight="1" x14ac:dyDescent="0.25">
      <c r="E268" s="33"/>
    </row>
    <row r="269" spans="5:5" s="32" customFormat="1" ht="18" customHeight="1" x14ac:dyDescent="0.25">
      <c r="E269" s="33"/>
    </row>
    <row r="270" spans="5:5" s="32" customFormat="1" ht="18" customHeight="1" x14ac:dyDescent="0.25">
      <c r="E270" s="33"/>
    </row>
    <row r="271" spans="5:5" s="32" customFormat="1" ht="18" customHeight="1" x14ac:dyDescent="0.25">
      <c r="E271" s="33"/>
    </row>
    <row r="272" spans="5:5" s="32" customFormat="1" ht="18" customHeight="1" x14ac:dyDescent="0.25">
      <c r="E272" s="33"/>
    </row>
    <row r="273" spans="5:5" s="32" customFormat="1" ht="18" customHeight="1" x14ac:dyDescent="0.25">
      <c r="E273" s="33"/>
    </row>
    <row r="274" spans="5:5" s="32" customFormat="1" ht="18" customHeight="1" x14ac:dyDescent="0.25">
      <c r="E274" s="33"/>
    </row>
    <row r="275" spans="5:5" s="32" customFormat="1" ht="18" customHeight="1" x14ac:dyDescent="0.25">
      <c r="E275" s="33"/>
    </row>
    <row r="276" spans="5:5" s="32" customFormat="1" ht="18" customHeight="1" x14ac:dyDescent="0.25">
      <c r="E276" s="33"/>
    </row>
    <row r="277" spans="5:5" s="32" customFormat="1" ht="18" customHeight="1" x14ac:dyDescent="0.25">
      <c r="E277" s="33"/>
    </row>
    <row r="278" spans="5:5" s="32" customFormat="1" ht="18" customHeight="1" x14ac:dyDescent="0.25">
      <c r="E278" s="33"/>
    </row>
    <row r="279" spans="5:5" s="32" customFormat="1" ht="18" customHeight="1" x14ac:dyDescent="0.25">
      <c r="E279" s="33"/>
    </row>
    <row r="280" spans="5:5" s="32" customFormat="1" ht="18" customHeight="1" x14ac:dyDescent="0.25">
      <c r="E280" s="33"/>
    </row>
    <row r="281" spans="5:5" s="32" customFormat="1" ht="18" customHeight="1" x14ac:dyDescent="0.25">
      <c r="E281" s="33"/>
    </row>
    <row r="282" spans="5:5" s="32" customFormat="1" ht="18" customHeight="1" x14ac:dyDescent="0.25">
      <c r="E282" s="33"/>
    </row>
    <row r="283" spans="5:5" s="32" customFormat="1" ht="18" customHeight="1" x14ac:dyDescent="0.25">
      <c r="E283" s="33"/>
    </row>
    <row r="284" spans="5:5" s="32" customFormat="1" ht="18" customHeight="1" x14ac:dyDescent="0.25">
      <c r="E284" s="33"/>
    </row>
    <row r="285" spans="5:5" s="32" customFormat="1" ht="18" customHeight="1" x14ac:dyDescent="0.25">
      <c r="E285" s="33"/>
    </row>
    <row r="286" spans="5:5" s="32" customFormat="1" ht="18" customHeight="1" x14ac:dyDescent="0.25">
      <c r="E286" s="33"/>
    </row>
    <row r="287" spans="5:5" s="32" customFormat="1" ht="18" customHeight="1" x14ac:dyDescent="0.25">
      <c r="E287" s="33"/>
    </row>
    <row r="288" spans="5:5" s="32" customFormat="1" ht="18" customHeight="1" x14ac:dyDescent="0.25">
      <c r="E288" s="33"/>
    </row>
    <row r="289" spans="5:5" s="32" customFormat="1" ht="18" customHeight="1" x14ac:dyDescent="0.25">
      <c r="E289" s="33"/>
    </row>
    <row r="290" spans="5:5" s="32" customFormat="1" ht="18" customHeight="1" x14ac:dyDescent="0.25">
      <c r="E290" s="33"/>
    </row>
    <row r="291" spans="5:5" s="32" customFormat="1" ht="18" customHeight="1" x14ac:dyDescent="0.25">
      <c r="E291" s="33"/>
    </row>
    <row r="292" spans="5:5" s="32" customFormat="1" ht="18" customHeight="1" x14ac:dyDescent="0.25">
      <c r="E292" s="33"/>
    </row>
    <row r="293" spans="5:5" s="32" customFormat="1" ht="18" customHeight="1" x14ac:dyDescent="0.25">
      <c r="E293" s="33"/>
    </row>
    <row r="294" spans="5:5" s="32" customFormat="1" ht="18" customHeight="1" x14ac:dyDescent="0.25">
      <c r="E294" s="33"/>
    </row>
    <row r="295" spans="5:5" s="32" customFormat="1" ht="18" customHeight="1" x14ac:dyDescent="0.25">
      <c r="E295" s="33"/>
    </row>
    <row r="296" spans="5:5" s="32" customFormat="1" ht="18" customHeight="1" x14ac:dyDescent="0.25">
      <c r="E296" s="33"/>
    </row>
    <row r="297" spans="5:5" s="32" customFormat="1" ht="18" customHeight="1" x14ac:dyDescent="0.25">
      <c r="E297" s="33"/>
    </row>
    <row r="298" spans="5:5" s="32" customFormat="1" ht="18" customHeight="1" x14ac:dyDescent="0.25">
      <c r="E298" s="33"/>
    </row>
    <row r="299" spans="5:5" s="32" customFormat="1" ht="18" customHeight="1" x14ac:dyDescent="0.25">
      <c r="E299" s="33"/>
    </row>
    <row r="300" spans="5:5" s="32" customFormat="1" ht="18" customHeight="1" x14ac:dyDescent="0.25">
      <c r="E300" s="33"/>
    </row>
    <row r="301" spans="5:5" s="32" customFormat="1" ht="18" customHeight="1" x14ac:dyDescent="0.25">
      <c r="E301" s="33"/>
    </row>
    <row r="302" spans="5:5" s="32" customFormat="1" ht="18" customHeight="1" x14ac:dyDescent="0.25">
      <c r="E302" s="33"/>
    </row>
    <row r="303" spans="5:5" s="32" customFormat="1" ht="18" customHeight="1" x14ac:dyDescent="0.25">
      <c r="E303" s="33"/>
    </row>
    <row r="304" spans="5:5" s="32" customFormat="1" ht="18" customHeight="1" x14ac:dyDescent="0.25">
      <c r="E304" s="33"/>
    </row>
    <row r="305" spans="5:5" s="32" customFormat="1" ht="18" customHeight="1" x14ac:dyDescent="0.25">
      <c r="E305" s="33"/>
    </row>
    <row r="306" spans="5:5" s="32" customFormat="1" ht="18" customHeight="1" x14ac:dyDescent="0.25">
      <c r="E306" s="33"/>
    </row>
    <row r="307" spans="5:5" s="32" customFormat="1" ht="18" customHeight="1" x14ac:dyDescent="0.25">
      <c r="E307" s="33"/>
    </row>
    <row r="308" spans="5:5" s="32" customFormat="1" ht="18" customHeight="1" x14ac:dyDescent="0.25">
      <c r="E308" s="33"/>
    </row>
    <row r="309" spans="5:5" s="32" customFormat="1" ht="18" customHeight="1" x14ac:dyDescent="0.25">
      <c r="E309" s="33"/>
    </row>
    <row r="310" spans="5:5" s="32" customFormat="1" ht="18" customHeight="1" x14ac:dyDescent="0.25">
      <c r="E310" s="33"/>
    </row>
    <row r="311" spans="5:5" s="32" customFormat="1" ht="18" customHeight="1" x14ac:dyDescent="0.25">
      <c r="E311" s="33"/>
    </row>
    <row r="312" spans="5:5" s="32" customFormat="1" ht="18" customHeight="1" x14ac:dyDescent="0.25">
      <c r="E312" s="33"/>
    </row>
    <row r="313" spans="5:5" s="32" customFormat="1" ht="18" customHeight="1" x14ac:dyDescent="0.25">
      <c r="E313" s="33"/>
    </row>
    <row r="314" spans="5:5" s="32" customFormat="1" ht="18" customHeight="1" x14ac:dyDescent="0.25">
      <c r="E314" s="33"/>
    </row>
    <row r="315" spans="5:5" s="32" customFormat="1" ht="18" customHeight="1" x14ac:dyDescent="0.25">
      <c r="E315" s="33"/>
    </row>
    <row r="316" spans="5:5" s="32" customFormat="1" ht="18" customHeight="1" x14ac:dyDescent="0.25">
      <c r="E316" s="33"/>
    </row>
    <row r="317" spans="5:5" s="32" customFormat="1" ht="18" customHeight="1" x14ac:dyDescent="0.25">
      <c r="E317" s="33"/>
    </row>
    <row r="318" spans="5:5" s="32" customFormat="1" ht="18" customHeight="1" x14ac:dyDescent="0.25">
      <c r="E318" s="33"/>
    </row>
    <row r="319" spans="5:5" s="32" customFormat="1" ht="18" customHeight="1" x14ac:dyDescent="0.25">
      <c r="E319" s="33"/>
    </row>
    <row r="320" spans="5:5" s="32" customFormat="1" ht="18" customHeight="1" x14ac:dyDescent="0.25">
      <c r="E320" s="33"/>
    </row>
    <row r="321" spans="5:5" s="32" customFormat="1" ht="18" customHeight="1" x14ac:dyDescent="0.25">
      <c r="E321" s="33"/>
    </row>
    <row r="322" spans="5:5" s="32" customFormat="1" ht="18" customHeight="1" x14ac:dyDescent="0.25">
      <c r="E322" s="33"/>
    </row>
    <row r="323" spans="5:5" s="32" customFormat="1" ht="18" customHeight="1" x14ac:dyDescent="0.25">
      <c r="E323" s="33"/>
    </row>
    <row r="324" spans="5:5" s="32" customFormat="1" ht="18" customHeight="1" x14ac:dyDescent="0.25">
      <c r="E324" s="33"/>
    </row>
    <row r="325" spans="5:5" s="32" customFormat="1" ht="18" customHeight="1" x14ac:dyDescent="0.25">
      <c r="E325" s="33"/>
    </row>
    <row r="326" spans="5:5" s="32" customFormat="1" ht="18" customHeight="1" x14ac:dyDescent="0.25">
      <c r="E326" s="33"/>
    </row>
    <row r="327" spans="5:5" s="32" customFormat="1" ht="18" customHeight="1" x14ac:dyDescent="0.25">
      <c r="E327" s="33"/>
    </row>
    <row r="328" spans="5:5" s="32" customFormat="1" ht="18" customHeight="1" x14ac:dyDescent="0.25">
      <c r="E328" s="33"/>
    </row>
    <row r="329" spans="5:5" s="32" customFormat="1" ht="18" customHeight="1" x14ac:dyDescent="0.25">
      <c r="E329" s="33"/>
    </row>
    <row r="330" spans="5:5" s="32" customFormat="1" ht="18" customHeight="1" x14ac:dyDescent="0.25">
      <c r="E330" s="33"/>
    </row>
    <row r="331" spans="5:5" s="32" customFormat="1" ht="18" customHeight="1" x14ac:dyDescent="0.25">
      <c r="E331" s="33"/>
    </row>
    <row r="332" spans="5:5" s="32" customFormat="1" ht="18" customHeight="1" x14ac:dyDescent="0.25">
      <c r="E332" s="33"/>
    </row>
    <row r="333" spans="5:5" s="32" customFormat="1" ht="18" customHeight="1" x14ac:dyDescent="0.25">
      <c r="E333" s="33"/>
    </row>
    <row r="334" spans="5:5" s="32" customFormat="1" ht="18" customHeight="1" x14ac:dyDescent="0.25">
      <c r="E334" s="33"/>
    </row>
    <row r="335" spans="5:5" s="32" customFormat="1" ht="18" customHeight="1" x14ac:dyDescent="0.25">
      <c r="E335" s="33"/>
    </row>
    <row r="336" spans="5:5" s="32" customFormat="1" ht="18" customHeight="1" x14ac:dyDescent="0.25">
      <c r="E336" s="33"/>
    </row>
    <row r="337" spans="5:5" s="32" customFormat="1" ht="18" customHeight="1" x14ac:dyDescent="0.25">
      <c r="E337" s="33"/>
    </row>
    <row r="338" spans="5:5" s="32" customFormat="1" ht="18" customHeight="1" x14ac:dyDescent="0.25">
      <c r="E338" s="33"/>
    </row>
    <row r="339" spans="5:5" s="32" customFormat="1" ht="18" customHeight="1" x14ac:dyDescent="0.25">
      <c r="E339" s="33"/>
    </row>
    <row r="340" spans="5:5" s="32" customFormat="1" ht="18" customHeight="1" x14ac:dyDescent="0.25">
      <c r="E340" s="33"/>
    </row>
    <row r="341" spans="5:5" s="32" customFormat="1" ht="18" customHeight="1" x14ac:dyDescent="0.25">
      <c r="E341" s="33"/>
    </row>
    <row r="342" spans="5:5" s="32" customFormat="1" ht="18" customHeight="1" x14ac:dyDescent="0.25">
      <c r="E342" s="33"/>
    </row>
    <row r="343" spans="5:5" s="32" customFormat="1" ht="18" customHeight="1" x14ac:dyDescent="0.25">
      <c r="E343" s="33"/>
    </row>
    <row r="344" spans="5:5" s="32" customFormat="1" ht="18" customHeight="1" x14ac:dyDescent="0.25">
      <c r="E344" s="33"/>
    </row>
    <row r="345" spans="5:5" s="32" customFormat="1" ht="18" customHeight="1" x14ac:dyDescent="0.25">
      <c r="E345" s="33"/>
    </row>
    <row r="346" spans="5:5" s="32" customFormat="1" ht="18" customHeight="1" x14ac:dyDescent="0.25">
      <c r="E346" s="33"/>
    </row>
    <row r="347" spans="5:5" s="32" customFormat="1" ht="18" customHeight="1" x14ac:dyDescent="0.25">
      <c r="E347" s="33"/>
    </row>
    <row r="348" spans="5:5" s="32" customFormat="1" ht="18" customHeight="1" x14ac:dyDescent="0.25">
      <c r="E348" s="33"/>
    </row>
    <row r="349" spans="5:5" s="32" customFormat="1" ht="18" customHeight="1" x14ac:dyDescent="0.25">
      <c r="E349" s="33"/>
    </row>
    <row r="350" spans="5:5" s="32" customFormat="1" ht="18" customHeight="1" x14ac:dyDescent="0.25">
      <c r="E350" s="33"/>
    </row>
    <row r="351" spans="5:5" s="32" customFormat="1" ht="18" customHeight="1" x14ac:dyDescent="0.25">
      <c r="E351" s="33"/>
    </row>
    <row r="352" spans="5:5" s="32" customFormat="1" ht="18" customHeight="1" x14ac:dyDescent="0.25">
      <c r="E352" s="33"/>
    </row>
    <row r="353" spans="5:5" s="32" customFormat="1" ht="18" customHeight="1" x14ac:dyDescent="0.25">
      <c r="E353" s="33"/>
    </row>
    <row r="354" spans="5:5" s="32" customFormat="1" ht="18" customHeight="1" x14ac:dyDescent="0.25">
      <c r="E354" s="33"/>
    </row>
    <row r="355" spans="5:5" s="32" customFormat="1" ht="18" customHeight="1" x14ac:dyDescent="0.25">
      <c r="E355" s="33"/>
    </row>
    <row r="356" spans="5:5" s="32" customFormat="1" ht="18" customHeight="1" x14ac:dyDescent="0.25">
      <c r="E356" s="33"/>
    </row>
    <row r="357" spans="5:5" s="32" customFormat="1" ht="18" customHeight="1" x14ac:dyDescent="0.25">
      <c r="E357" s="33"/>
    </row>
    <row r="358" spans="5:5" s="32" customFormat="1" ht="18" customHeight="1" x14ac:dyDescent="0.25">
      <c r="E358" s="33"/>
    </row>
    <row r="359" spans="5:5" s="32" customFormat="1" ht="18" customHeight="1" x14ac:dyDescent="0.25">
      <c r="E359" s="33"/>
    </row>
    <row r="360" spans="5:5" s="32" customFormat="1" ht="18" customHeight="1" x14ac:dyDescent="0.25">
      <c r="E360" s="33"/>
    </row>
    <row r="361" spans="5:5" s="32" customFormat="1" ht="18" customHeight="1" x14ac:dyDescent="0.25">
      <c r="E361" s="33"/>
    </row>
    <row r="362" spans="5:5" s="32" customFormat="1" ht="18" customHeight="1" x14ac:dyDescent="0.25">
      <c r="E362" s="33"/>
    </row>
    <row r="363" spans="5:5" s="32" customFormat="1" ht="18" customHeight="1" x14ac:dyDescent="0.25">
      <c r="E363" s="33"/>
    </row>
    <row r="364" spans="5:5" s="32" customFormat="1" ht="18" customHeight="1" x14ac:dyDescent="0.25">
      <c r="E364" s="33"/>
    </row>
    <row r="365" spans="5:5" s="32" customFormat="1" ht="18" customHeight="1" x14ac:dyDescent="0.25">
      <c r="E365" s="33"/>
    </row>
    <row r="366" spans="5:5" s="32" customFormat="1" ht="18" customHeight="1" x14ac:dyDescent="0.25">
      <c r="E366" s="33"/>
    </row>
    <row r="367" spans="5:5" s="32" customFormat="1" ht="18" customHeight="1" x14ac:dyDescent="0.25">
      <c r="E367" s="33"/>
    </row>
    <row r="368" spans="5:5" s="32" customFormat="1" ht="18" customHeight="1" x14ac:dyDescent="0.25">
      <c r="E368" s="33"/>
    </row>
    <row r="369" spans="5:5" s="32" customFormat="1" ht="18" customHeight="1" x14ac:dyDescent="0.25">
      <c r="E369" s="33"/>
    </row>
    <row r="370" spans="5:5" s="32" customFormat="1" ht="18" customHeight="1" x14ac:dyDescent="0.25">
      <c r="E370" s="33"/>
    </row>
    <row r="371" spans="5:5" s="32" customFormat="1" ht="18" customHeight="1" x14ac:dyDescent="0.25">
      <c r="E371" s="33"/>
    </row>
    <row r="372" spans="5:5" s="32" customFormat="1" ht="18" customHeight="1" x14ac:dyDescent="0.25">
      <c r="E372" s="33"/>
    </row>
    <row r="373" spans="5:5" s="32" customFormat="1" ht="18" customHeight="1" x14ac:dyDescent="0.25">
      <c r="E373" s="33"/>
    </row>
    <row r="374" spans="5:5" s="32" customFormat="1" ht="18" customHeight="1" x14ac:dyDescent="0.25">
      <c r="E374" s="33"/>
    </row>
    <row r="375" spans="5:5" s="32" customFormat="1" ht="18" customHeight="1" x14ac:dyDescent="0.25">
      <c r="E375" s="33"/>
    </row>
    <row r="376" spans="5:5" s="32" customFormat="1" ht="18" customHeight="1" x14ac:dyDescent="0.25">
      <c r="E376" s="33"/>
    </row>
    <row r="377" spans="5:5" s="32" customFormat="1" ht="18" customHeight="1" x14ac:dyDescent="0.25">
      <c r="E377" s="33"/>
    </row>
    <row r="378" spans="5:5" s="32" customFormat="1" ht="18" customHeight="1" x14ac:dyDescent="0.25">
      <c r="E378" s="33"/>
    </row>
    <row r="379" spans="5:5" s="32" customFormat="1" ht="18" customHeight="1" x14ac:dyDescent="0.25">
      <c r="E379" s="33"/>
    </row>
    <row r="380" spans="5:5" s="32" customFormat="1" ht="18" customHeight="1" x14ac:dyDescent="0.25">
      <c r="E380" s="33"/>
    </row>
    <row r="381" spans="5:5" s="32" customFormat="1" ht="18" customHeight="1" x14ac:dyDescent="0.25">
      <c r="E381" s="33"/>
    </row>
    <row r="382" spans="5:5" s="32" customFormat="1" ht="18" customHeight="1" x14ac:dyDescent="0.25">
      <c r="E382" s="33"/>
    </row>
    <row r="383" spans="5:5" s="32" customFormat="1" ht="18" customHeight="1" x14ac:dyDescent="0.25">
      <c r="E383" s="33"/>
    </row>
    <row r="384" spans="5:5" s="32" customFormat="1" ht="18" customHeight="1" x14ac:dyDescent="0.25">
      <c r="E384" s="33"/>
    </row>
    <row r="385" spans="5:5" s="32" customFormat="1" ht="18" customHeight="1" x14ac:dyDescent="0.25">
      <c r="E385" s="33"/>
    </row>
    <row r="386" spans="5:5" s="32" customFormat="1" ht="18" customHeight="1" x14ac:dyDescent="0.25">
      <c r="E386" s="33"/>
    </row>
    <row r="387" spans="5:5" s="32" customFormat="1" ht="18" customHeight="1" x14ac:dyDescent="0.25">
      <c r="E387" s="33"/>
    </row>
    <row r="388" spans="5:5" s="32" customFormat="1" ht="18" customHeight="1" x14ac:dyDescent="0.25">
      <c r="E388" s="33"/>
    </row>
    <row r="389" spans="5:5" s="32" customFormat="1" ht="18" customHeight="1" x14ac:dyDescent="0.25">
      <c r="E389" s="33"/>
    </row>
    <row r="390" spans="5:5" s="32" customFormat="1" ht="18" customHeight="1" x14ac:dyDescent="0.25">
      <c r="E390" s="33"/>
    </row>
    <row r="391" spans="5:5" s="32" customFormat="1" ht="18" customHeight="1" x14ac:dyDescent="0.25">
      <c r="E391" s="33"/>
    </row>
    <row r="392" spans="5:5" s="32" customFormat="1" ht="18" customHeight="1" x14ac:dyDescent="0.25">
      <c r="E392" s="33"/>
    </row>
    <row r="393" spans="5:5" s="32" customFormat="1" ht="18" customHeight="1" x14ac:dyDescent="0.25">
      <c r="E393" s="33"/>
    </row>
    <row r="394" spans="5:5" s="32" customFormat="1" ht="18" customHeight="1" x14ac:dyDescent="0.25">
      <c r="E394" s="33"/>
    </row>
    <row r="395" spans="5:5" s="32" customFormat="1" ht="18" customHeight="1" x14ac:dyDescent="0.25">
      <c r="E395" s="33"/>
    </row>
    <row r="396" spans="5:5" s="32" customFormat="1" ht="18" customHeight="1" x14ac:dyDescent="0.25">
      <c r="E396" s="33"/>
    </row>
    <row r="397" spans="5:5" s="32" customFormat="1" ht="18" customHeight="1" x14ac:dyDescent="0.25">
      <c r="E397" s="33"/>
    </row>
    <row r="398" spans="5:5" s="32" customFormat="1" ht="18" customHeight="1" x14ac:dyDescent="0.25">
      <c r="E398" s="33"/>
    </row>
    <row r="399" spans="5:5" s="32" customFormat="1" ht="18" customHeight="1" x14ac:dyDescent="0.25">
      <c r="E399" s="33"/>
    </row>
    <row r="400" spans="5:5" s="32" customFormat="1" ht="18" customHeight="1" x14ac:dyDescent="0.25">
      <c r="E400" s="33"/>
    </row>
    <row r="401" spans="5:5" s="32" customFormat="1" ht="18" customHeight="1" x14ac:dyDescent="0.25">
      <c r="E401" s="33"/>
    </row>
    <row r="402" spans="5:5" s="32" customFormat="1" ht="18" customHeight="1" x14ac:dyDescent="0.25">
      <c r="E402" s="33"/>
    </row>
    <row r="403" spans="5:5" s="32" customFormat="1" ht="18" customHeight="1" x14ac:dyDescent="0.25">
      <c r="E403" s="33"/>
    </row>
    <row r="404" spans="5:5" s="32" customFormat="1" ht="18" customHeight="1" x14ac:dyDescent="0.25">
      <c r="E404" s="33"/>
    </row>
    <row r="405" spans="5:5" s="32" customFormat="1" ht="18" customHeight="1" x14ac:dyDescent="0.25">
      <c r="E405" s="33"/>
    </row>
    <row r="406" spans="5:5" s="32" customFormat="1" ht="18" customHeight="1" x14ac:dyDescent="0.25">
      <c r="E406" s="33"/>
    </row>
    <row r="407" spans="5:5" s="32" customFormat="1" ht="18" customHeight="1" x14ac:dyDescent="0.25">
      <c r="E407" s="33"/>
    </row>
    <row r="408" spans="5:5" s="32" customFormat="1" ht="18" customHeight="1" x14ac:dyDescent="0.25">
      <c r="E408" s="33"/>
    </row>
    <row r="409" spans="5:5" s="32" customFormat="1" ht="18" customHeight="1" x14ac:dyDescent="0.25">
      <c r="E409" s="33"/>
    </row>
    <row r="410" spans="5:5" s="32" customFormat="1" ht="18" customHeight="1" x14ac:dyDescent="0.25">
      <c r="E410" s="33"/>
    </row>
    <row r="411" spans="5:5" s="32" customFormat="1" ht="18" customHeight="1" x14ac:dyDescent="0.25">
      <c r="E411" s="33"/>
    </row>
    <row r="412" spans="5:5" s="32" customFormat="1" ht="18" customHeight="1" x14ac:dyDescent="0.25">
      <c r="E412" s="33"/>
    </row>
    <row r="413" spans="5:5" s="32" customFormat="1" ht="18" customHeight="1" x14ac:dyDescent="0.25">
      <c r="E413" s="33"/>
    </row>
    <row r="414" spans="5:5" s="32" customFormat="1" ht="18" customHeight="1" x14ac:dyDescent="0.25">
      <c r="E414" s="33"/>
    </row>
    <row r="415" spans="5:5" s="32" customFormat="1" ht="18" customHeight="1" x14ac:dyDescent="0.25">
      <c r="E415" s="33"/>
    </row>
    <row r="416" spans="5:5" s="32" customFormat="1" ht="18" customHeight="1" x14ac:dyDescent="0.25">
      <c r="E416" s="33"/>
    </row>
    <row r="417" spans="1:5" s="32" customFormat="1" ht="18" customHeight="1" x14ac:dyDescent="0.25">
      <c r="E417" s="33"/>
    </row>
    <row r="418" spans="1:5" s="32" customFormat="1" ht="18" customHeight="1" x14ac:dyDescent="0.25">
      <c r="E418" s="33"/>
    </row>
    <row r="419" spans="1:5" s="32" customFormat="1" ht="18" customHeight="1" x14ac:dyDescent="0.25">
      <c r="E419" s="33"/>
    </row>
    <row r="420" spans="1:5" s="32" customFormat="1" ht="18" customHeight="1" x14ac:dyDescent="0.25">
      <c r="E420" s="33"/>
    </row>
    <row r="421" spans="1:5" s="32" customFormat="1" ht="18" customHeight="1" x14ac:dyDescent="0.25">
      <c r="E421" s="33"/>
    </row>
    <row r="422" spans="1:5" s="32" customFormat="1" ht="18" customHeight="1" x14ac:dyDescent="0.25">
      <c r="E422" s="33"/>
    </row>
    <row r="423" spans="1:5" s="32" customFormat="1" ht="18" customHeight="1" x14ac:dyDescent="0.25">
      <c r="E423" s="33"/>
    </row>
    <row r="424" spans="1:5" s="32" customFormat="1" ht="18" customHeight="1" x14ac:dyDescent="0.25">
      <c r="E424" s="33"/>
    </row>
    <row r="425" spans="1:5" s="32" customFormat="1" ht="18" customHeight="1" x14ac:dyDescent="0.25">
      <c r="E425" s="33"/>
    </row>
    <row r="426" spans="1:5" s="32" customFormat="1" ht="18" customHeight="1" x14ac:dyDescent="0.25">
      <c r="E426" s="33"/>
    </row>
    <row r="427" spans="1:5" s="32" customFormat="1" ht="18" customHeight="1" x14ac:dyDescent="0.25">
      <c r="E427" s="33"/>
    </row>
    <row r="428" spans="1:5" s="32" customFormat="1" ht="18" customHeight="1" x14ac:dyDescent="0.25">
      <c r="E428" s="33"/>
    </row>
    <row r="429" spans="1:5" s="32" customFormat="1" ht="18" customHeight="1" x14ac:dyDescent="0.25">
      <c r="E429" s="33"/>
    </row>
    <row r="430" spans="1:5" s="32" customFormat="1" ht="18" customHeight="1" x14ac:dyDescent="0.25">
      <c r="E430" s="33"/>
    </row>
    <row r="431" spans="1:5" s="32" customFormat="1" ht="18" customHeight="1" x14ac:dyDescent="0.25">
      <c r="E431" s="33"/>
    </row>
    <row r="432" spans="1:5" s="32" customFormat="1" ht="18" customHeight="1" x14ac:dyDescent="0.25">
      <c r="A432" s="33"/>
      <c r="E432" s="33"/>
    </row>
    <row r="433" spans="1:5" s="32" customFormat="1" ht="18" customHeight="1" x14ac:dyDescent="0.25">
      <c r="A433" s="33"/>
      <c r="E433" s="33"/>
    </row>
    <row r="434" spans="1:5" s="32" customFormat="1" ht="18" customHeight="1" x14ac:dyDescent="0.25">
      <c r="A434" s="33"/>
      <c r="E434" s="33"/>
    </row>
    <row r="435" spans="1:5" s="32" customFormat="1" ht="18" customHeight="1" x14ac:dyDescent="0.25">
      <c r="A435" s="33"/>
      <c r="E435" s="33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Proposed Capex Noida</vt:lpstr>
      <vt:lpstr>TPC and MoF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Punkaz</dc:creator>
  <cp:lastModifiedBy>Rajesh Agarwal</cp:lastModifiedBy>
  <dcterms:created xsi:type="dcterms:W3CDTF">2025-01-27T08:28:56Z</dcterms:created>
  <dcterms:modified xsi:type="dcterms:W3CDTF">2025-01-28T07:35:38Z</dcterms:modified>
</cp:coreProperties>
</file>